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altotrevigianoservizi.sharepoint.com/sites/GareeAppalti-Gare/Documenti condivisi/2. GARE SERVIZI/SERVIZIO SOSTITUZIONE CONTATORI/ERRORE su FILE COMMISSIONE_COMUNICAZIONI/"/>
    </mc:Choice>
  </mc:AlternateContent>
  <xr:revisionPtr revIDLastSave="0" documentId="8_{1AA0A9C9-09A3-4194-A9A4-D111C21CF925}" xr6:coauthVersionLast="47" xr6:coauthVersionMax="47" xr10:uidLastSave="{00000000-0000-0000-0000-000000000000}"/>
  <bookViews>
    <workbookView xWindow="-108" yWindow="-108" windowWidth="23256" windowHeight="13896" activeTab="4" xr2:uid="{FBACCEB8-6908-46BD-A271-FF5F7B03B819}"/>
  </bookViews>
  <sheets>
    <sheet name="lotto 1" sheetId="2" r:id="rId1"/>
    <sheet name="lotto 2" sheetId="3" r:id="rId2"/>
    <sheet name="lotto 3" sheetId="4" r:id="rId3"/>
    <sheet name="lotto 4" sheetId="6" r:id="rId4"/>
    <sheet name="punteggi offerte ECONOMICHE" sheetId="7"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9" i="7" l="1"/>
  <c r="J17" i="7"/>
  <c r="E28" i="7" s="1"/>
  <c r="G28" i="7" s="1"/>
  <c r="D32" i="7"/>
  <c r="D17" i="7"/>
  <c r="D3" i="7"/>
  <c r="J3" i="7" s="1"/>
  <c r="E3" i="7" s="1"/>
  <c r="G3" i="7" s="1"/>
  <c r="E18" i="7"/>
  <c r="G18" i="7" s="1"/>
  <c r="D50" i="7"/>
  <c r="D51" i="7"/>
  <c r="D52" i="7"/>
  <c r="D53" i="7"/>
  <c r="D54" i="7"/>
  <c r="D55" i="7"/>
  <c r="D56" i="7"/>
  <c r="D57" i="7"/>
  <c r="D58" i="7"/>
  <c r="D59" i="7"/>
  <c r="D60" i="7"/>
  <c r="D61" i="7"/>
  <c r="D62" i="7"/>
  <c r="D49" i="7"/>
  <c r="D4" i="7"/>
  <c r="D5" i="7"/>
  <c r="D6" i="7"/>
  <c r="D7" i="7"/>
  <c r="D8" i="7"/>
  <c r="D9" i="7"/>
  <c r="D10" i="7"/>
  <c r="D11" i="7"/>
  <c r="D12" i="7"/>
  <c r="D13" i="7"/>
  <c r="D18" i="7"/>
  <c r="D19" i="7"/>
  <c r="E19" i="7" s="1"/>
  <c r="G19" i="7" s="1"/>
  <c r="D20" i="7"/>
  <c r="E20" i="7" s="1"/>
  <c r="G20" i="7" s="1"/>
  <c r="D21" i="7"/>
  <c r="E21" i="7" s="1"/>
  <c r="G21" i="7" s="1"/>
  <c r="D22" i="7"/>
  <c r="E22" i="7" s="1"/>
  <c r="G22" i="7" s="1"/>
  <c r="D23" i="7"/>
  <c r="D24" i="7"/>
  <c r="E24" i="7" s="1"/>
  <c r="G24" i="7" s="1"/>
  <c r="D25" i="7"/>
  <c r="D26" i="7"/>
  <c r="E26" i="7" s="1"/>
  <c r="G26" i="7" s="1"/>
  <c r="D27" i="7"/>
  <c r="E27" i="7" s="1"/>
  <c r="G27" i="7" s="1"/>
  <c r="D28" i="7"/>
  <c r="E17" i="7"/>
  <c r="G17" i="7" s="1"/>
  <c r="D33" i="7"/>
  <c r="J32" i="7" s="1"/>
  <c r="D34" i="7"/>
  <c r="D35" i="7"/>
  <c r="D36" i="7"/>
  <c r="D37" i="7"/>
  <c r="D38" i="7"/>
  <c r="D39" i="7"/>
  <c r="D40" i="7"/>
  <c r="D41" i="7"/>
  <c r="D42" i="7"/>
  <c r="D43" i="7"/>
  <c r="D44" i="7"/>
  <c r="D45" i="7"/>
  <c r="I78" i="3"/>
  <c r="I208" i="6"/>
  <c r="I31" i="2"/>
  <c r="I19" i="2"/>
  <c r="I17" i="2"/>
  <c r="E39" i="7" l="1"/>
  <c r="G39" i="7" s="1"/>
  <c r="E32" i="7"/>
  <c r="G32" i="7" s="1"/>
  <c r="E36" i="7"/>
  <c r="G36" i="7" s="1"/>
  <c r="E44" i="7"/>
  <c r="G44" i="7" s="1"/>
  <c r="E38" i="7"/>
  <c r="G38" i="7" s="1"/>
  <c r="E40" i="7"/>
  <c r="G40" i="7" s="1"/>
  <c r="E9" i="7"/>
  <c r="G9" i="7" s="1"/>
  <c r="E8" i="7"/>
  <c r="G8" i="7" s="1"/>
  <c r="E11" i="7"/>
  <c r="G11" i="7" s="1"/>
  <c r="E10" i="7"/>
  <c r="G10" i="7" s="1"/>
  <c r="H10" i="7" s="1"/>
  <c r="E7" i="7"/>
  <c r="G7" i="7" s="1"/>
  <c r="E6" i="7"/>
  <c r="G6" i="7" s="1"/>
  <c r="E13" i="7"/>
  <c r="G13" i="7" s="1"/>
  <c r="E5" i="7"/>
  <c r="G5" i="7" s="1"/>
  <c r="E12" i="7"/>
  <c r="G12" i="7" s="1"/>
  <c r="E4" i="7"/>
  <c r="G4" i="7" s="1"/>
  <c r="E62" i="7"/>
  <c r="G62" i="7" s="1"/>
  <c r="E61" i="7"/>
  <c r="G61" i="7" s="1"/>
  <c r="E59" i="7"/>
  <c r="G59" i="7" s="1"/>
  <c r="E51" i="7"/>
  <c r="G51" i="7" s="1"/>
  <c r="E53" i="7"/>
  <c r="G53" i="7" s="1"/>
  <c r="E52" i="7"/>
  <c r="G52" i="7" s="1"/>
  <c r="E58" i="7"/>
  <c r="G58" i="7" s="1"/>
  <c r="E50" i="7"/>
  <c r="G50" i="7" s="1"/>
  <c r="H52" i="7" s="1"/>
  <c r="E54" i="7"/>
  <c r="G54" i="7" s="1"/>
  <c r="E60" i="7"/>
  <c r="G60" i="7" s="1"/>
  <c r="E57" i="7"/>
  <c r="G57" i="7" s="1"/>
  <c r="E56" i="7"/>
  <c r="G56" i="7" s="1"/>
  <c r="E49" i="7"/>
  <c r="G49" i="7" s="1"/>
  <c r="E55" i="7"/>
  <c r="G55" i="7" s="1"/>
  <c r="E45" i="7"/>
  <c r="G45" i="7" s="1"/>
  <c r="E37" i="7"/>
  <c r="G37" i="7" s="1"/>
  <c r="E35" i="7"/>
  <c r="G35" i="7" s="1"/>
  <c r="E43" i="7"/>
  <c r="G43" i="7" s="1"/>
  <c r="E42" i="7"/>
  <c r="G42" i="7" s="1"/>
  <c r="E34" i="7"/>
  <c r="G34" i="7" s="1"/>
  <c r="H34" i="7" s="1"/>
  <c r="E41" i="7"/>
  <c r="G41" i="7" s="1"/>
  <c r="E33" i="7"/>
  <c r="G33" i="7" s="1"/>
  <c r="E25" i="7"/>
  <c r="G25" i="7" s="1"/>
  <c r="E23" i="7"/>
  <c r="G23" i="7" s="1"/>
  <c r="H25" i="7"/>
  <c r="H24" i="7"/>
  <c r="H28" i="7"/>
  <c r="H20" i="7"/>
  <c r="H19" i="7"/>
  <c r="H18" i="7"/>
  <c r="H26" i="7"/>
  <c r="H23" i="7"/>
  <c r="H21" i="7"/>
  <c r="H17" i="7"/>
  <c r="H22" i="7"/>
  <c r="H27" i="7"/>
  <c r="H42" i="7" l="1"/>
  <c r="H35" i="7"/>
  <c r="H53" i="7"/>
  <c r="H51" i="7"/>
  <c r="H59" i="7"/>
  <c r="H56" i="7"/>
  <c r="H58" i="7"/>
  <c r="H37" i="7"/>
  <c r="H45" i="7"/>
  <c r="H41" i="7"/>
  <c r="H13" i="7"/>
  <c r="H8" i="7"/>
  <c r="H6" i="7"/>
  <c r="H3" i="7"/>
  <c r="H5" i="7"/>
  <c r="H11" i="7"/>
  <c r="H12" i="7"/>
  <c r="H7" i="7"/>
  <c r="H9" i="7"/>
  <c r="H4" i="7"/>
  <c r="H55" i="7"/>
  <c r="H49" i="7"/>
  <c r="H62" i="7"/>
  <c r="H50" i="7"/>
  <c r="H54" i="7"/>
  <c r="H57" i="7"/>
  <c r="H60" i="7"/>
  <c r="H61" i="7"/>
  <c r="H43" i="7"/>
  <c r="H39" i="7"/>
  <c r="H40" i="7"/>
  <c r="H33" i="7"/>
  <c r="H36" i="7"/>
  <c r="H38" i="7"/>
  <c r="H44" i="7"/>
  <c r="H32" i="7"/>
  <c r="I48" i="2"/>
  <c r="I125" i="6"/>
  <c r="I17" i="4"/>
  <c r="I18" i="4"/>
  <c r="I19" i="4"/>
  <c r="I20" i="4"/>
  <c r="I21" i="4"/>
  <c r="I22" i="4"/>
  <c r="I23" i="4"/>
  <c r="I24" i="4"/>
  <c r="I25" i="4"/>
  <c r="I26" i="4"/>
  <c r="I27" i="4"/>
  <c r="I28" i="4"/>
  <c r="I29" i="4"/>
  <c r="I30" i="4"/>
  <c r="G1048562" i="3"/>
  <c r="I207" i="6" l="1"/>
  <c r="I206" i="6"/>
  <c r="I205" i="6"/>
  <c r="I204" i="6"/>
  <c r="I203" i="6"/>
  <c r="I202" i="6"/>
  <c r="I201" i="6"/>
  <c r="I200" i="6"/>
  <c r="I199" i="6"/>
  <c r="I198" i="6"/>
  <c r="I197" i="6"/>
  <c r="I196" i="6"/>
  <c r="I195" i="6"/>
  <c r="I190" i="6"/>
  <c r="I189" i="6"/>
  <c r="I188" i="6"/>
  <c r="I187" i="6"/>
  <c r="I186" i="6"/>
  <c r="I185" i="6"/>
  <c r="I184" i="6"/>
  <c r="I183" i="6"/>
  <c r="I182" i="6"/>
  <c r="I181" i="6"/>
  <c r="I180" i="6"/>
  <c r="I179" i="6"/>
  <c r="I178" i="6"/>
  <c r="I177" i="6"/>
  <c r="I172" i="6"/>
  <c r="I171" i="6"/>
  <c r="I170" i="6"/>
  <c r="I169" i="6"/>
  <c r="I168" i="6"/>
  <c r="I167" i="6"/>
  <c r="I166" i="6"/>
  <c r="I165" i="6"/>
  <c r="I164" i="6"/>
  <c r="I163" i="6"/>
  <c r="I162" i="6"/>
  <c r="I161" i="6"/>
  <c r="I160" i="6"/>
  <c r="I159" i="6"/>
  <c r="I154" i="6"/>
  <c r="I153" i="6"/>
  <c r="I152" i="6"/>
  <c r="I151" i="6"/>
  <c r="I150" i="6"/>
  <c r="I149" i="6"/>
  <c r="I148" i="6"/>
  <c r="I147" i="6"/>
  <c r="I146" i="6"/>
  <c r="I145" i="6"/>
  <c r="I144" i="6"/>
  <c r="I143" i="6"/>
  <c r="I142" i="6"/>
  <c r="I141" i="6"/>
  <c r="I136" i="6"/>
  <c r="I135" i="6"/>
  <c r="I134" i="6"/>
  <c r="I133" i="6"/>
  <c r="I132" i="6"/>
  <c r="I131" i="6"/>
  <c r="I130" i="6"/>
  <c r="I129" i="6"/>
  <c r="I128" i="6"/>
  <c r="I127" i="6"/>
  <c r="I126" i="6"/>
  <c r="I124" i="6"/>
  <c r="I123" i="6"/>
  <c r="I118" i="6"/>
  <c r="I117" i="6"/>
  <c r="I116" i="6"/>
  <c r="I115" i="6"/>
  <c r="I114" i="6"/>
  <c r="I113" i="6"/>
  <c r="I112" i="6"/>
  <c r="I111" i="6"/>
  <c r="I110" i="6"/>
  <c r="I109" i="6"/>
  <c r="I108" i="6"/>
  <c r="I107" i="6"/>
  <c r="I106" i="6"/>
  <c r="I105" i="6"/>
  <c r="I99" i="6"/>
  <c r="I98" i="6"/>
  <c r="I97" i="6"/>
  <c r="I96" i="6"/>
  <c r="I95" i="6"/>
  <c r="I94" i="6"/>
  <c r="I93" i="6"/>
  <c r="I92" i="6"/>
  <c r="I91" i="6"/>
  <c r="I90" i="6"/>
  <c r="I89" i="6"/>
  <c r="I88" i="6"/>
  <c r="I87" i="6"/>
  <c r="I86" i="6"/>
  <c r="I82" i="6"/>
  <c r="I81" i="6"/>
  <c r="I80" i="6"/>
  <c r="I79" i="6"/>
  <c r="I78" i="6"/>
  <c r="I77" i="6"/>
  <c r="I76" i="6"/>
  <c r="I75" i="6"/>
  <c r="I74" i="6"/>
  <c r="I73" i="6"/>
  <c r="I72" i="6"/>
  <c r="I71" i="6"/>
  <c r="I70" i="6"/>
  <c r="I69" i="6"/>
  <c r="I65" i="6"/>
  <c r="I64" i="6"/>
  <c r="I63" i="6"/>
  <c r="I62" i="6"/>
  <c r="I61" i="6"/>
  <c r="I60" i="6"/>
  <c r="I59" i="6"/>
  <c r="I58" i="6"/>
  <c r="I57" i="6"/>
  <c r="I56" i="6"/>
  <c r="I55" i="6"/>
  <c r="I54" i="6"/>
  <c r="I53" i="6"/>
  <c r="I52" i="6"/>
  <c r="I48" i="6"/>
  <c r="I47" i="6"/>
  <c r="I46" i="6"/>
  <c r="I45" i="6"/>
  <c r="I44" i="6"/>
  <c r="I43" i="6"/>
  <c r="I42" i="6"/>
  <c r="I41" i="6"/>
  <c r="I40" i="6"/>
  <c r="I39" i="6"/>
  <c r="I38" i="6"/>
  <c r="I37" i="6"/>
  <c r="I36" i="6"/>
  <c r="I35" i="6"/>
  <c r="I31" i="6"/>
  <c r="I30" i="6"/>
  <c r="I29" i="6"/>
  <c r="I28" i="6"/>
  <c r="I27" i="6"/>
  <c r="I26" i="6"/>
  <c r="I25" i="6"/>
  <c r="I24" i="6"/>
  <c r="I23" i="6"/>
  <c r="I22" i="6"/>
  <c r="I21" i="6"/>
  <c r="I20" i="6"/>
  <c r="I19" i="6"/>
  <c r="I18" i="6"/>
  <c r="I205" i="4"/>
  <c r="I204" i="4"/>
  <c r="I203" i="4"/>
  <c r="I202" i="4"/>
  <c r="I201" i="4"/>
  <c r="I200" i="4"/>
  <c r="I199" i="4"/>
  <c r="I198" i="4"/>
  <c r="I197" i="4"/>
  <c r="I196" i="4"/>
  <c r="I195" i="4"/>
  <c r="I194" i="4"/>
  <c r="I193" i="4"/>
  <c r="I192" i="4"/>
  <c r="I187" i="4"/>
  <c r="I186" i="4"/>
  <c r="I185" i="4"/>
  <c r="I184" i="4"/>
  <c r="I183" i="4"/>
  <c r="I182" i="4"/>
  <c r="I181" i="4"/>
  <c r="I180" i="4"/>
  <c r="I179" i="4"/>
  <c r="I178" i="4"/>
  <c r="I177" i="4"/>
  <c r="I176" i="4"/>
  <c r="I175" i="4"/>
  <c r="I174" i="4"/>
  <c r="I169" i="4"/>
  <c r="I168" i="4"/>
  <c r="I167" i="4"/>
  <c r="I166" i="4"/>
  <c r="I165" i="4"/>
  <c r="I164" i="4"/>
  <c r="I163" i="4"/>
  <c r="I162" i="4"/>
  <c r="I161" i="4"/>
  <c r="I160" i="4"/>
  <c r="I159" i="4"/>
  <c r="I158" i="4"/>
  <c r="I157" i="4"/>
  <c r="I156" i="4"/>
  <c r="I151" i="4"/>
  <c r="I150" i="4"/>
  <c r="I149" i="4"/>
  <c r="I148" i="4"/>
  <c r="I147" i="4"/>
  <c r="I146" i="4"/>
  <c r="I145" i="4"/>
  <c r="I144" i="4"/>
  <c r="I143" i="4"/>
  <c r="I142" i="4"/>
  <c r="I141" i="4"/>
  <c r="I140" i="4"/>
  <c r="I139" i="4"/>
  <c r="I138" i="4"/>
  <c r="I133" i="4"/>
  <c r="I132" i="4"/>
  <c r="I131" i="4"/>
  <c r="I130" i="4"/>
  <c r="I129" i="4"/>
  <c r="I128" i="4"/>
  <c r="I127" i="4"/>
  <c r="I126" i="4"/>
  <c r="I125" i="4"/>
  <c r="I124" i="4"/>
  <c r="I123" i="4"/>
  <c r="I122" i="4"/>
  <c r="I121" i="4"/>
  <c r="I120" i="4"/>
  <c r="I116" i="4"/>
  <c r="I115" i="4"/>
  <c r="I114" i="4"/>
  <c r="I113" i="4"/>
  <c r="I112" i="4"/>
  <c r="I111" i="4"/>
  <c r="I110" i="4"/>
  <c r="I109" i="4"/>
  <c r="I108" i="4"/>
  <c r="I107" i="4"/>
  <c r="I106" i="4"/>
  <c r="I105" i="4"/>
  <c r="I104" i="4"/>
  <c r="I103" i="4"/>
  <c r="I98" i="4"/>
  <c r="I97" i="4"/>
  <c r="I96" i="4"/>
  <c r="I95" i="4"/>
  <c r="I94" i="4"/>
  <c r="I93" i="4"/>
  <c r="I92" i="4"/>
  <c r="I91" i="4"/>
  <c r="I90" i="4"/>
  <c r="I89" i="4"/>
  <c r="I88" i="4"/>
  <c r="I87" i="4"/>
  <c r="I86" i="4"/>
  <c r="I85" i="4"/>
  <c r="I81" i="4"/>
  <c r="I80" i="4"/>
  <c r="I79" i="4"/>
  <c r="I78" i="4"/>
  <c r="I77" i="4"/>
  <c r="I76" i="4"/>
  <c r="I75" i="4"/>
  <c r="I74" i="4"/>
  <c r="I73" i="4"/>
  <c r="I72" i="4"/>
  <c r="I71" i="4"/>
  <c r="I70" i="4"/>
  <c r="I69" i="4"/>
  <c r="I68" i="4"/>
  <c r="I64" i="4"/>
  <c r="I63" i="4"/>
  <c r="I62" i="4"/>
  <c r="I61" i="4"/>
  <c r="I60" i="4"/>
  <c r="I59" i="4"/>
  <c r="I58" i="4"/>
  <c r="I57" i="4"/>
  <c r="I56" i="4"/>
  <c r="I55" i="4"/>
  <c r="I54" i="4"/>
  <c r="I53" i="4"/>
  <c r="I52" i="4"/>
  <c r="I51" i="4"/>
  <c r="I47" i="4"/>
  <c r="I46" i="4"/>
  <c r="I45" i="4"/>
  <c r="I44" i="4"/>
  <c r="I43" i="4"/>
  <c r="I42" i="4"/>
  <c r="I41" i="4"/>
  <c r="I40" i="4"/>
  <c r="I39" i="4"/>
  <c r="I38" i="4"/>
  <c r="I37" i="4"/>
  <c r="I36" i="4"/>
  <c r="I35" i="4"/>
  <c r="I34" i="4"/>
  <c r="I33" i="3"/>
  <c r="I170" i="3"/>
  <c r="I171" i="3"/>
  <c r="I172" i="3"/>
  <c r="I173" i="3"/>
  <c r="I174" i="3"/>
  <c r="I175" i="3"/>
  <c r="I176" i="3"/>
  <c r="I177" i="3"/>
  <c r="I178" i="3"/>
  <c r="I179" i="3"/>
  <c r="I180" i="3"/>
  <c r="I154" i="3"/>
  <c r="I155" i="3"/>
  <c r="I156" i="3"/>
  <c r="I157" i="3"/>
  <c r="I158" i="3"/>
  <c r="I159" i="3"/>
  <c r="I160" i="3"/>
  <c r="I161" i="3"/>
  <c r="I162" i="3"/>
  <c r="I163" i="3"/>
  <c r="I164" i="3"/>
  <c r="I139" i="3"/>
  <c r="I140" i="3"/>
  <c r="I141" i="3"/>
  <c r="I142" i="3"/>
  <c r="I143" i="3"/>
  <c r="I144" i="3"/>
  <c r="I145" i="3"/>
  <c r="I146" i="3"/>
  <c r="I147" i="3"/>
  <c r="I148" i="3"/>
  <c r="I149" i="3"/>
  <c r="I124" i="3"/>
  <c r="I125" i="3"/>
  <c r="I126" i="3"/>
  <c r="I127" i="3"/>
  <c r="I128" i="3"/>
  <c r="I129" i="3"/>
  <c r="I130" i="3"/>
  <c r="I131" i="3"/>
  <c r="I132" i="3"/>
  <c r="I133" i="3"/>
  <c r="I134" i="3"/>
  <c r="I109" i="3"/>
  <c r="I110" i="3"/>
  <c r="I111" i="3"/>
  <c r="I112" i="3"/>
  <c r="I113" i="3"/>
  <c r="I114" i="3"/>
  <c r="I115" i="3"/>
  <c r="I116" i="3"/>
  <c r="I117" i="3"/>
  <c r="I118" i="3"/>
  <c r="I119" i="3"/>
  <c r="I94" i="3"/>
  <c r="I95" i="3"/>
  <c r="I96" i="3"/>
  <c r="I97" i="3"/>
  <c r="I98" i="3"/>
  <c r="I99" i="3"/>
  <c r="I100" i="3"/>
  <c r="I101" i="3"/>
  <c r="I102" i="3"/>
  <c r="I103" i="3"/>
  <c r="I104" i="3"/>
  <c r="I64" i="3"/>
  <c r="I65" i="3"/>
  <c r="I66" i="3"/>
  <c r="I67" i="3"/>
  <c r="I68" i="3"/>
  <c r="I69" i="3"/>
  <c r="I70" i="3"/>
  <c r="I71" i="3"/>
  <c r="I72" i="3"/>
  <c r="I73" i="3"/>
  <c r="I74" i="3"/>
  <c r="I169" i="3"/>
  <c r="I153" i="3"/>
  <c r="I138" i="3"/>
  <c r="I123" i="3"/>
  <c r="I108" i="3"/>
  <c r="I93" i="3"/>
  <c r="I89" i="3"/>
  <c r="I88" i="3"/>
  <c r="I87" i="3"/>
  <c r="I86" i="3"/>
  <c r="I85" i="3"/>
  <c r="I84" i="3"/>
  <c r="I83" i="3"/>
  <c r="I82" i="3"/>
  <c r="I80" i="3"/>
  <c r="I79" i="3"/>
  <c r="I63" i="3"/>
  <c r="I53" i="3"/>
  <c r="I59" i="3"/>
  <c r="I58" i="3"/>
  <c r="I57" i="3"/>
  <c r="I56" i="3"/>
  <c r="I55" i="3"/>
  <c r="I54" i="3"/>
  <c r="I52" i="3"/>
  <c r="I50" i="3"/>
  <c r="I49" i="3"/>
  <c r="I48" i="3"/>
  <c r="I44" i="3"/>
  <c r="I43" i="3"/>
  <c r="I42" i="3"/>
  <c r="I41" i="3"/>
  <c r="I40" i="3"/>
  <c r="I39" i="3"/>
  <c r="I38" i="3"/>
  <c r="I37" i="3"/>
  <c r="I35" i="3"/>
  <c r="I34" i="3"/>
  <c r="I19" i="3"/>
  <c r="I20" i="3"/>
  <c r="I21" i="3"/>
  <c r="I22" i="3"/>
  <c r="I23" i="3"/>
  <c r="I24" i="3"/>
  <c r="I25" i="3"/>
  <c r="I26" i="3"/>
  <c r="I27" i="3"/>
  <c r="I28" i="3"/>
  <c r="I29" i="3"/>
  <c r="I18" i="3"/>
  <c r="I167" i="2"/>
  <c r="I166" i="2"/>
  <c r="I165" i="2"/>
  <c r="I164" i="2"/>
  <c r="I163" i="2"/>
  <c r="I162" i="2"/>
  <c r="I161" i="2"/>
  <c r="I160" i="2"/>
  <c r="I159" i="2"/>
  <c r="I158" i="2"/>
  <c r="I157" i="2"/>
  <c r="I153" i="2"/>
  <c r="I152" i="2"/>
  <c r="I151" i="2"/>
  <c r="I150" i="2"/>
  <c r="I149" i="2"/>
  <c r="I148" i="2"/>
  <c r="I147" i="2"/>
  <c r="I146" i="2"/>
  <c r="I145" i="2"/>
  <c r="I144" i="2"/>
  <c r="I143" i="2"/>
  <c r="I139" i="2"/>
  <c r="I138" i="2"/>
  <c r="I137" i="2"/>
  <c r="I136" i="2"/>
  <c r="I135" i="2"/>
  <c r="I134" i="2"/>
  <c r="I133" i="2"/>
  <c r="I132" i="2"/>
  <c r="I131" i="2"/>
  <c r="I130" i="2"/>
  <c r="I129" i="2"/>
  <c r="I125" i="2"/>
  <c r="I124" i="2"/>
  <c r="I123" i="2"/>
  <c r="I122" i="2"/>
  <c r="I121" i="2"/>
  <c r="I120" i="2"/>
  <c r="I119" i="2"/>
  <c r="I118" i="2"/>
  <c r="I117" i="2"/>
  <c r="I116" i="2"/>
  <c r="I115" i="2"/>
  <c r="I111" i="2"/>
  <c r="I110" i="2"/>
  <c r="I109" i="2"/>
  <c r="I108" i="2"/>
  <c r="I107" i="2"/>
  <c r="I106" i="2"/>
  <c r="I105" i="2"/>
  <c r="I104" i="2"/>
  <c r="I103" i="2"/>
  <c r="I102" i="2"/>
  <c r="I101" i="2"/>
  <c r="I97" i="2"/>
  <c r="I96" i="2"/>
  <c r="I95" i="2"/>
  <c r="I94" i="2"/>
  <c r="I93" i="2"/>
  <c r="I92" i="2"/>
  <c r="I91" i="2"/>
  <c r="I90" i="2"/>
  <c r="I89" i="2"/>
  <c r="I88" i="2"/>
  <c r="I87" i="2"/>
  <c r="I83" i="2"/>
  <c r="I82" i="2"/>
  <c r="I81" i="2"/>
  <c r="I80" i="2"/>
  <c r="I79" i="2"/>
  <c r="I78" i="2"/>
  <c r="I77" i="2"/>
  <c r="I76" i="2"/>
  <c r="I75" i="2"/>
  <c r="I74" i="2"/>
  <c r="I73" i="2"/>
  <c r="I69" i="2"/>
  <c r="I68" i="2"/>
  <c r="I67" i="2"/>
  <c r="I66" i="2"/>
  <c r="I65" i="2"/>
  <c r="I64" i="2"/>
  <c r="I63" i="2"/>
  <c r="I62" i="2"/>
  <c r="I61" i="2"/>
  <c r="I60" i="2"/>
  <c r="I59" i="2"/>
  <c r="I55" i="2"/>
  <c r="I54" i="2"/>
  <c r="I53" i="2"/>
  <c r="I52" i="2"/>
  <c r="I51" i="2"/>
  <c r="I50" i="2"/>
  <c r="I49" i="2"/>
  <c r="I47" i="2"/>
  <c r="I46" i="2"/>
  <c r="I45" i="2"/>
  <c r="I41" i="2"/>
  <c r="I40" i="2"/>
  <c r="I39" i="2"/>
  <c r="I38" i="2"/>
  <c r="I37" i="2"/>
  <c r="I36" i="2"/>
  <c r="I35" i="2"/>
  <c r="I34" i="2"/>
  <c r="I33" i="2"/>
  <c r="I32" i="2"/>
  <c r="J18" i="3" l="1"/>
  <c r="K18" i="3" s="1"/>
  <c r="K89" i="6"/>
  <c r="K118" i="6"/>
  <c r="K18" i="6"/>
  <c r="K60" i="6"/>
  <c r="K20" i="6"/>
  <c r="K77" i="6"/>
  <c r="K109" i="6"/>
  <c r="K52" i="6"/>
  <c r="K64" i="6"/>
  <c r="K79" i="6"/>
  <c r="K94" i="6"/>
  <c r="K111" i="6"/>
  <c r="K105" i="6"/>
  <c r="K29" i="6"/>
  <c r="K59" i="6"/>
  <c r="K74" i="6"/>
  <c r="K62" i="6"/>
  <c r="K92" i="6"/>
  <c r="K80" i="6"/>
  <c r="K112" i="6"/>
  <c r="K129" i="6"/>
  <c r="K24" i="6"/>
  <c r="K116" i="6"/>
  <c r="K82" i="6"/>
  <c r="K25" i="6"/>
  <c r="K56" i="6"/>
  <c r="K71" i="6"/>
  <c r="K86" i="6"/>
  <c r="K98" i="6"/>
  <c r="K115" i="6"/>
  <c r="K103" i="4"/>
  <c r="K131" i="4"/>
  <c r="K59" i="4"/>
  <c r="K132" i="4"/>
  <c r="K45" i="4"/>
  <c r="K106" i="4"/>
  <c r="K92" i="4"/>
  <c r="K108" i="4"/>
  <c r="K123" i="4"/>
  <c r="K97" i="4"/>
  <c r="K129" i="4"/>
  <c r="K73" i="4"/>
  <c r="K116" i="4"/>
  <c r="K122" i="4"/>
  <c r="K51" i="4"/>
  <c r="K79" i="4"/>
  <c r="K110" i="4"/>
  <c r="K55" i="4"/>
  <c r="K115" i="4"/>
  <c r="K120" i="4"/>
  <c r="K90" i="4"/>
  <c r="K46" i="4"/>
  <c r="K91" i="4"/>
  <c r="K63" i="4"/>
  <c r="K95" i="4"/>
  <c r="K111" i="4"/>
  <c r="K126" i="4"/>
  <c r="K40" i="4"/>
  <c r="K128" i="4"/>
  <c r="K104" i="4"/>
  <c r="K105" i="4"/>
  <c r="K133" i="4"/>
  <c r="K76" i="4"/>
  <c r="K78" i="4"/>
  <c r="K96" i="4"/>
  <c r="K112" i="4"/>
  <c r="K127" i="4"/>
  <c r="K28" i="3"/>
  <c r="K29" i="3"/>
  <c r="K37" i="3"/>
  <c r="K38" i="3"/>
  <c r="K27" i="3"/>
  <c r="K23" i="3"/>
  <c r="K21" i="3"/>
  <c r="K24" i="3"/>
  <c r="K22" i="3"/>
  <c r="K20" i="3"/>
  <c r="K34" i="3"/>
  <c r="K73" i="3"/>
  <c r="K26" i="3"/>
  <c r="K25" i="3"/>
  <c r="K63" i="3"/>
  <c r="K19" i="3"/>
  <c r="J45" i="2"/>
  <c r="K48" i="2" s="1"/>
  <c r="K97" i="2"/>
  <c r="K77" i="2"/>
  <c r="K92" i="2"/>
  <c r="J31" i="2"/>
  <c r="K31" i="2" s="1"/>
  <c r="J123" i="3"/>
  <c r="K130" i="3" s="1"/>
  <c r="J34" i="4"/>
  <c r="K41" i="4" s="1"/>
  <c r="J153" i="3"/>
  <c r="J101" i="2"/>
  <c r="K107" i="2" s="1"/>
  <c r="J129" i="2"/>
  <c r="K136" i="2" s="1"/>
  <c r="J138" i="4"/>
  <c r="K147" i="4" s="1"/>
  <c r="J192" i="4"/>
  <c r="J156" i="4"/>
  <c r="J18" i="6"/>
  <c r="K27" i="6" s="1"/>
  <c r="J52" i="6"/>
  <c r="K63" i="6" s="1"/>
  <c r="J86" i="6"/>
  <c r="K90" i="6" s="1"/>
  <c r="J123" i="6"/>
  <c r="K125" i="6" s="1"/>
  <c r="J159" i="6"/>
  <c r="J195" i="6"/>
  <c r="J35" i="6"/>
  <c r="K42" i="6" s="1"/>
  <c r="J69" i="6"/>
  <c r="K72" i="6" s="1"/>
  <c r="J105" i="6"/>
  <c r="K106" i="6" s="1"/>
  <c r="J141" i="6"/>
  <c r="J177" i="6"/>
  <c r="J174" i="4"/>
  <c r="J103" i="4"/>
  <c r="K113" i="4" s="1"/>
  <c r="J120" i="4"/>
  <c r="K125" i="4" s="1"/>
  <c r="J85" i="4"/>
  <c r="K87" i="4" s="1"/>
  <c r="J51" i="4"/>
  <c r="K61" i="4" s="1"/>
  <c r="J68" i="4"/>
  <c r="K71" i="4" s="1"/>
  <c r="J17" i="4"/>
  <c r="J33" i="3"/>
  <c r="K36" i="3" s="1"/>
  <c r="J48" i="3"/>
  <c r="K51" i="3" s="1"/>
  <c r="J169" i="3"/>
  <c r="J78" i="3"/>
  <c r="K78" i="3" s="1"/>
  <c r="J63" i="3"/>
  <c r="K71" i="3" s="1"/>
  <c r="J138" i="3"/>
  <c r="J108" i="3"/>
  <c r="K119" i="3" s="1"/>
  <c r="J93" i="3"/>
  <c r="K101" i="3" s="1"/>
  <c r="J157" i="2"/>
  <c r="K166" i="2" s="1"/>
  <c r="J143" i="2"/>
  <c r="J115" i="2"/>
  <c r="J87" i="2"/>
  <c r="K87" i="2" s="1"/>
  <c r="J73" i="2"/>
  <c r="K74" i="2" s="1"/>
  <c r="J59" i="2"/>
  <c r="K59" i="2" s="1"/>
  <c r="I18" i="2"/>
  <c r="I20" i="2"/>
  <c r="I21" i="2"/>
  <c r="I22" i="2"/>
  <c r="I23" i="2"/>
  <c r="I24" i="2"/>
  <c r="I25" i="2"/>
  <c r="I26" i="2"/>
  <c r="I27" i="2"/>
  <c r="K67" i="3" l="1"/>
  <c r="K72" i="3"/>
  <c r="K53" i="3"/>
  <c r="K43" i="3"/>
  <c r="K33" i="3"/>
  <c r="K44" i="3"/>
  <c r="K50" i="3"/>
  <c r="K52" i="3"/>
  <c r="K56" i="3"/>
  <c r="K35" i="6"/>
  <c r="K95" i="6"/>
  <c r="K44" i="6"/>
  <c r="K58" i="6"/>
  <c r="K117" i="6"/>
  <c r="K26" i="6"/>
  <c r="K65" i="6"/>
  <c r="K28" i="6"/>
  <c r="K108" i="6"/>
  <c r="K131" i="6"/>
  <c r="K53" i="6"/>
  <c r="K133" i="6"/>
  <c r="K76" i="6"/>
  <c r="K45" i="6"/>
  <c r="K135" i="6"/>
  <c r="K114" i="6"/>
  <c r="K107" i="6"/>
  <c r="K43" i="6"/>
  <c r="K39" i="6"/>
  <c r="K36" i="6"/>
  <c r="K91" i="6"/>
  <c r="K37" i="6"/>
  <c r="K130" i="6"/>
  <c r="K19" i="6"/>
  <c r="K22" i="6"/>
  <c r="K88" i="6"/>
  <c r="K113" i="6"/>
  <c r="K136" i="6"/>
  <c r="K127" i="6"/>
  <c r="K73" i="6"/>
  <c r="K96" i="6"/>
  <c r="K38" i="6"/>
  <c r="K87" i="6"/>
  <c r="K110" i="6"/>
  <c r="C219" i="6" s="1"/>
  <c r="F219" i="6" s="1"/>
  <c r="K46" i="6"/>
  <c r="K97" i="6"/>
  <c r="K81" i="6"/>
  <c r="K23" i="6"/>
  <c r="K75" i="6"/>
  <c r="K57" i="6"/>
  <c r="K93" i="6"/>
  <c r="K31" i="6"/>
  <c r="K99" i="6"/>
  <c r="K134" i="6"/>
  <c r="K47" i="6"/>
  <c r="K41" i="6"/>
  <c r="K70" i="6"/>
  <c r="K69" i="6"/>
  <c r="K21" i="6"/>
  <c r="K30" i="6"/>
  <c r="K78" i="6"/>
  <c r="K123" i="6"/>
  <c r="K40" i="6"/>
  <c r="K48" i="6"/>
  <c r="K124" i="6"/>
  <c r="K61" i="6"/>
  <c r="K132" i="6"/>
  <c r="K55" i="6"/>
  <c r="K54" i="6"/>
  <c r="K126" i="6"/>
  <c r="K128" i="6"/>
  <c r="K44" i="4"/>
  <c r="K74" i="4"/>
  <c r="K58" i="4"/>
  <c r="K39" i="4"/>
  <c r="K77" i="4"/>
  <c r="K57" i="4"/>
  <c r="K130" i="4"/>
  <c r="K72" i="4"/>
  <c r="K47" i="4"/>
  <c r="K86" i="4"/>
  <c r="K56" i="4"/>
  <c r="K75" i="4"/>
  <c r="K54" i="4"/>
  <c r="K60" i="4"/>
  <c r="K53" i="4"/>
  <c r="K38" i="4"/>
  <c r="K64" i="4"/>
  <c r="K52" i="4"/>
  <c r="K35" i="4"/>
  <c r="K114" i="4"/>
  <c r="K124" i="4"/>
  <c r="K121" i="4"/>
  <c r="K107" i="4"/>
  <c r="K85" i="4"/>
  <c r="K23" i="4"/>
  <c r="K29" i="4"/>
  <c r="K26" i="4"/>
  <c r="K28" i="4"/>
  <c r="K22" i="4"/>
  <c r="K30" i="4"/>
  <c r="K18" i="4"/>
  <c r="K24" i="4"/>
  <c r="K21" i="4"/>
  <c r="C215" i="4" s="1"/>
  <c r="F215" i="4" s="1"/>
  <c r="K17" i="4"/>
  <c r="K27" i="4"/>
  <c r="K25" i="4"/>
  <c r="K20" i="4"/>
  <c r="K19" i="4"/>
  <c r="K81" i="4"/>
  <c r="K69" i="4"/>
  <c r="K80" i="4"/>
  <c r="K34" i="4"/>
  <c r="K68" i="4"/>
  <c r="K88" i="4"/>
  <c r="C214" i="4" s="1"/>
  <c r="F214" i="4" s="1"/>
  <c r="K43" i="4"/>
  <c r="K62" i="4"/>
  <c r="K94" i="4"/>
  <c r="K70" i="4"/>
  <c r="K98" i="4"/>
  <c r="K42" i="4"/>
  <c r="K36" i="4"/>
  <c r="K37" i="4"/>
  <c r="K109" i="4"/>
  <c r="K93" i="4"/>
  <c r="K89" i="4"/>
  <c r="K96" i="3"/>
  <c r="K98" i="3"/>
  <c r="K70" i="3"/>
  <c r="K42" i="3"/>
  <c r="K57" i="3"/>
  <c r="K116" i="3"/>
  <c r="K110" i="3"/>
  <c r="K111" i="3"/>
  <c r="K74" i="3"/>
  <c r="K64" i="3"/>
  <c r="K103" i="3"/>
  <c r="K68" i="3"/>
  <c r="K94" i="3"/>
  <c r="K97" i="3"/>
  <c r="K93" i="3"/>
  <c r="K112" i="3"/>
  <c r="K109" i="3"/>
  <c r="K99" i="3"/>
  <c r="K114" i="3"/>
  <c r="K102" i="3"/>
  <c r="K117" i="3"/>
  <c r="K58" i="3"/>
  <c r="K35" i="3"/>
  <c r="K118" i="3"/>
  <c r="K108" i="3"/>
  <c r="K65" i="3"/>
  <c r="K49" i="3"/>
  <c r="K59" i="3"/>
  <c r="K69" i="3"/>
  <c r="K95" i="3"/>
  <c r="K113" i="3"/>
  <c r="K40" i="3"/>
  <c r="K54" i="3"/>
  <c r="K66" i="3"/>
  <c r="K41" i="3"/>
  <c r="K39" i="3"/>
  <c r="K48" i="3"/>
  <c r="K100" i="3"/>
  <c r="K55" i="3"/>
  <c r="K115" i="3"/>
  <c r="K104" i="3"/>
  <c r="K163" i="2"/>
  <c r="K160" i="2"/>
  <c r="K165" i="2"/>
  <c r="K162" i="2"/>
  <c r="K159" i="2"/>
  <c r="K110" i="2"/>
  <c r="K95" i="2"/>
  <c r="K157" i="2"/>
  <c r="K91" i="2"/>
  <c r="K55" i="2"/>
  <c r="K67" i="2"/>
  <c r="K102" i="2"/>
  <c r="K34" i="2"/>
  <c r="K36" i="2"/>
  <c r="K111" i="2"/>
  <c r="K108" i="2"/>
  <c r="K105" i="2"/>
  <c r="K94" i="2"/>
  <c r="K79" i="2"/>
  <c r="K32" i="2"/>
  <c r="K103" i="2"/>
  <c r="K60" i="2"/>
  <c r="K45" i="2"/>
  <c r="K89" i="2"/>
  <c r="K73" i="2"/>
  <c r="K90" i="2"/>
  <c r="K61" i="2"/>
  <c r="K38" i="2"/>
  <c r="K109" i="2"/>
  <c r="K35" i="2"/>
  <c r="K161" i="2"/>
  <c r="K96" i="2"/>
  <c r="K40" i="2"/>
  <c r="K93" i="2"/>
  <c r="K50" i="2"/>
  <c r="K75" i="2"/>
  <c r="K101" i="2"/>
  <c r="K81" i="2"/>
  <c r="K88" i="2"/>
  <c r="K78" i="2"/>
  <c r="K49" i="2"/>
  <c r="K164" i="2"/>
  <c r="K83" i="2"/>
  <c r="K66" i="2"/>
  <c r="K64" i="2"/>
  <c r="K39" i="2"/>
  <c r="K63" i="2"/>
  <c r="K167" i="2"/>
  <c r="K104" i="2"/>
  <c r="K68" i="2"/>
  <c r="K51" i="2"/>
  <c r="K33" i="2"/>
  <c r="J17" i="2"/>
  <c r="K26" i="2" s="1"/>
  <c r="K62" i="2"/>
  <c r="K82" i="2"/>
  <c r="K80" i="2"/>
  <c r="K46" i="2"/>
  <c r="K65" i="2"/>
  <c r="K106" i="2"/>
  <c r="K52" i="2"/>
  <c r="K53" i="2"/>
  <c r="K76" i="2"/>
  <c r="K69" i="2"/>
  <c r="K41" i="2"/>
  <c r="K47" i="2"/>
  <c r="K37" i="2"/>
  <c r="K158" i="2"/>
  <c r="K54" i="2"/>
  <c r="K179" i="6"/>
  <c r="K180" i="6"/>
  <c r="K181" i="6"/>
  <c r="K182" i="6"/>
  <c r="K183" i="6"/>
  <c r="K184" i="6"/>
  <c r="K185" i="6"/>
  <c r="K188" i="6"/>
  <c r="K189" i="6"/>
  <c r="K190" i="6"/>
  <c r="K177" i="6"/>
  <c r="K178" i="6"/>
  <c r="K186" i="6"/>
  <c r="K187" i="6"/>
  <c r="K160" i="6"/>
  <c r="K161" i="6"/>
  <c r="K162" i="6"/>
  <c r="K163" i="6"/>
  <c r="K164" i="6"/>
  <c r="K165" i="6"/>
  <c r="K172" i="6"/>
  <c r="K159" i="6"/>
  <c r="K166" i="6"/>
  <c r="K167" i="6"/>
  <c r="K168" i="6"/>
  <c r="K170" i="6"/>
  <c r="K171" i="6"/>
  <c r="K169" i="6"/>
  <c r="K142" i="6"/>
  <c r="K143" i="6"/>
  <c r="K144" i="6"/>
  <c r="K146" i="6"/>
  <c r="K147" i="6"/>
  <c r="K148" i="6"/>
  <c r="K149" i="6"/>
  <c r="K150" i="6"/>
  <c r="K152" i="6"/>
  <c r="K153" i="6"/>
  <c r="K154" i="6"/>
  <c r="K141" i="6"/>
  <c r="K145" i="6"/>
  <c r="K151" i="6"/>
  <c r="K193" i="4"/>
  <c r="K194" i="4"/>
  <c r="K195" i="4"/>
  <c r="K196" i="4"/>
  <c r="K200" i="4"/>
  <c r="K205" i="4"/>
  <c r="K197" i="4"/>
  <c r="K198" i="4"/>
  <c r="K199" i="4"/>
  <c r="K202" i="4"/>
  <c r="K203" i="4"/>
  <c r="K204" i="4"/>
  <c r="K192" i="4"/>
  <c r="K201" i="4"/>
  <c r="K175" i="4"/>
  <c r="K177" i="4"/>
  <c r="K178" i="4"/>
  <c r="K179" i="4"/>
  <c r="K180" i="4"/>
  <c r="K186" i="4"/>
  <c r="K176" i="4"/>
  <c r="K181" i="4"/>
  <c r="K182" i="4"/>
  <c r="K184" i="4"/>
  <c r="K185" i="4"/>
  <c r="K187" i="4"/>
  <c r="K174" i="4"/>
  <c r="K183" i="4"/>
  <c r="K157" i="4"/>
  <c r="K158" i="4"/>
  <c r="K159" i="4"/>
  <c r="K161" i="4"/>
  <c r="K162" i="4"/>
  <c r="K160" i="4"/>
  <c r="K163" i="4"/>
  <c r="K164" i="4"/>
  <c r="K166" i="4"/>
  <c r="K167" i="4"/>
  <c r="K168" i="4"/>
  <c r="K169" i="4"/>
  <c r="K156" i="4"/>
  <c r="K165" i="4"/>
  <c r="K139" i="4"/>
  <c r="K140" i="4"/>
  <c r="K141" i="4"/>
  <c r="K142" i="4"/>
  <c r="K143" i="4"/>
  <c r="K144" i="4"/>
  <c r="K145" i="4"/>
  <c r="K146" i="4"/>
  <c r="K148" i="4"/>
  <c r="K149" i="4"/>
  <c r="K150" i="4"/>
  <c r="K151" i="4"/>
  <c r="K138" i="4"/>
  <c r="K169" i="3"/>
  <c r="K170" i="3"/>
  <c r="K171" i="3"/>
  <c r="K172" i="3"/>
  <c r="K174" i="3"/>
  <c r="K179" i="3"/>
  <c r="K173" i="3"/>
  <c r="K175" i="3"/>
  <c r="K177" i="3"/>
  <c r="K178" i="3"/>
  <c r="K180" i="3"/>
  <c r="K176" i="3"/>
  <c r="K156" i="3"/>
  <c r="K157" i="3"/>
  <c r="K158" i="3"/>
  <c r="K161" i="3"/>
  <c r="K162" i="3"/>
  <c r="K163" i="3"/>
  <c r="K164" i="3"/>
  <c r="K153" i="3"/>
  <c r="K154" i="3"/>
  <c r="K155" i="3"/>
  <c r="K159" i="3"/>
  <c r="K160" i="3"/>
  <c r="K143" i="3"/>
  <c r="K144" i="3"/>
  <c r="K146" i="3"/>
  <c r="K147" i="3"/>
  <c r="K148" i="3"/>
  <c r="K149" i="3"/>
  <c r="K138" i="3"/>
  <c r="K139" i="3"/>
  <c r="K140" i="3"/>
  <c r="K141" i="3"/>
  <c r="K142" i="3"/>
  <c r="K145" i="3"/>
  <c r="K131" i="3"/>
  <c r="K132" i="3"/>
  <c r="K133" i="3"/>
  <c r="K134" i="3"/>
  <c r="K123" i="3"/>
  <c r="K124" i="3"/>
  <c r="K125" i="3"/>
  <c r="K126" i="3"/>
  <c r="K127" i="3"/>
  <c r="K128" i="3"/>
  <c r="K129" i="3"/>
  <c r="K146" i="2"/>
  <c r="K147" i="2"/>
  <c r="K148" i="2"/>
  <c r="K149" i="2"/>
  <c r="K151" i="2"/>
  <c r="K152" i="2"/>
  <c r="K153" i="2"/>
  <c r="K143" i="2"/>
  <c r="K145" i="2"/>
  <c r="K144" i="2"/>
  <c r="K150" i="2"/>
  <c r="K138" i="2"/>
  <c r="K139" i="2"/>
  <c r="K129" i="2"/>
  <c r="K131" i="2"/>
  <c r="K132" i="2"/>
  <c r="K133" i="2"/>
  <c r="K134" i="2"/>
  <c r="K135" i="2"/>
  <c r="K137" i="2"/>
  <c r="K130" i="2"/>
  <c r="K123" i="2"/>
  <c r="K116" i="2"/>
  <c r="K118" i="2"/>
  <c r="K119" i="2"/>
  <c r="K120" i="2"/>
  <c r="K121" i="2"/>
  <c r="K124" i="2"/>
  <c r="K125" i="2"/>
  <c r="K115" i="2"/>
  <c r="K117" i="2"/>
  <c r="K122" i="2"/>
  <c r="K80" i="3"/>
  <c r="K88" i="3"/>
  <c r="K89" i="3"/>
  <c r="K79" i="3"/>
  <c r="K81" i="3"/>
  <c r="K82" i="3"/>
  <c r="K83" i="3"/>
  <c r="K86" i="3"/>
  <c r="K84" i="3"/>
  <c r="K87" i="3"/>
  <c r="K85" i="3"/>
  <c r="K200" i="6"/>
  <c r="K202" i="6"/>
  <c r="K203" i="6"/>
  <c r="K196" i="6"/>
  <c r="K197" i="6"/>
  <c r="K198" i="6"/>
  <c r="K206" i="6"/>
  <c r="K207" i="6"/>
  <c r="K208" i="6"/>
  <c r="K201" i="6"/>
  <c r="K195" i="6"/>
  <c r="K204" i="6"/>
  <c r="K205" i="6"/>
  <c r="K199" i="6"/>
  <c r="C217" i="6" l="1"/>
  <c r="F217" i="6" s="1"/>
  <c r="C216" i="6"/>
  <c r="F216" i="6" s="1"/>
  <c r="C214" i="6"/>
  <c r="F214" i="6" s="1"/>
  <c r="C220" i="6"/>
  <c r="F220" i="6" s="1"/>
  <c r="C220" i="4"/>
  <c r="F220" i="4" s="1"/>
  <c r="C212" i="4"/>
  <c r="F212" i="4" s="1"/>
  <c r="C217" i="4"/>
  <c r="F217" i="4" s="1"/>
  <c r="C224" i="4"/>
  <c r="F224" i="4" s="1"/>
  <c r="C211" i="4"/>
  <c r="F211" i="4" s="1"/>
  <c r="K20" i="2"/>
  <c r="K23" i="2"/>
  <c r="K22" i="2"/>
  <c r="K25" i="2"/>
  <c r="K24" i="2"/>
  <c r="K21" i="2"/>
  <c r="K17" i="2"/>
  <c r="C172" i="2" s="1"/>
  <c r="K19" i="2"/>
  <c r="C174" i="2" s="1"/>
  <c r="K18" i="2"/>
  <c r="C173" i="2" s="1"/>
  <c r="C227" i="6"/>
  <c r="F227" i="6" s="1"/>
  <c r="C226" i="6"/>
  <c r="F226" i="6" s="1"/>
  <c r="C225" i="6"/>
  <c r="F225" i="6" s="1"/>
  <c r="C222" i="6"/>
  <c r="F222" i="6" s="1"/>
  <c r="C221" i="6"/>
  <c r="F221" i="6" s="1"/>
  <c r="C215" i="6"/>
  <c r="F215" i="6" s="1"/>
  <c r="C218" i="6"/>
  <c r="F218" i="6" s="1"/>
  <c r="C224" i="6"/>
  <c r="F224" i="6" s="1"/>
  <c r="C223" i="6"/>
  <c r="F223" i="6" s="1"/>
  <c r="C223" i="4"/>
  <c r="F223" i="4" s="1"/>
  <c r="C216" i="4"/>
  <c r="F216" i="4" s="1"/>
  <c r="C221" i="4"/>
  <c r="F221" i="4" s="1"/>
  <c r="C219" i="4"/>
  <c r="F219" i="4" s="1"/>
  <c r="C218" i="4"/>
  <c r="F218" i="4" s="1"/>
  <c r="C213" i="4"/>
  <c r="F213" i="4" s="1"/>
  <c r="C222" i="4"/>
  <c r="F222" i="4" s="1"/>
  <c r="H222" i="4" s="1"/>
  <c r="C195" i="3"/>
  <c r="F195" i="3" s="1"/>
  <c r="C188" i="3"/>
  <c r="F188" i="3" s="1"/>
  <c r="C198" i="3"/>
  <c r="F198" i="3" s="1"/>
  <c r="C196" i="3"/>
  <c r="F196" i="3" s="1"/>
  <c r="C197" i="3"/>
  <c r="F197" i="3" s="1"/>
  <c r="C194" i="3"/>
  <c r="F194" i="3" s="1"/>
  <c r="C191" i="3"/>
  <c r="F191" i="3" s="1"/>
  <c r="C190" i="3"/>
  <c r="F190" i="3" s="1"/>
  <c r="C189" i="3"/>
  <c r="F189" i="3" s="1"/>
  <c r="C199" i="3"/>
  <c r="F199" i="3" s="1"/>
  <c r="C193" i="3"/>
  <c r="F193" i="3" s="1"/>
  <c r="C192" i="3"/>
  <c r="F192" i="3" s="1"/>
  <c r="K27" i="2"/>
  <c r="H216" i="6" l="1"/>
  <c r="H225" i="6"/>
  <c r="H224" i="6"/>
  <c r="H221" i="6"/>
  <c r="H218" i="6"/>
  <c r="H215" i="6"/>
  <c r="H226" i="6"/>
  <c r="H223" i="6"/>
  <c r="H217" i="6"/>
  <c r="H214" i="6"/>
  <c r="H227" i="6"/>
  <c r="H220" i="6"/>
  <c r="H219" i="6"/>
  <c r="H222" i="6"/>
  <c r="H215" i="4"/>
  <c r="H211" i="4"/>
  <c r="H220" i="4"/>
  <c r="H212" i="4"/>
  <c r="H224" i="4"/>
  <c r="H214" i="4"/>
  <c r="H219" i="4"/>
  <c r="H213" i="4"/>
  <c r="H218" i="4"/>
  <c r="H216" i="4"/>
  <c r="H217" i="4"/>
  <c r="H223" i="4"/>
  <c r="H221" i="4"/>
  <c r="H195" i="3"/>
  <c r="H193" i="3"/>
  <c r="H198" i="3"/>
  <c r="H189" i="3"/>
  <c r="H188" i="3"/>
  <c r="H192" i="3"/>
  <c r="H197" i="3"/>
  <c r="H194" i="3"/>
  <c r="H190" i="3"/>
  <c r="H191" i="3"/>
  <c r="H196" i="3"/>
  <c r="H199" i="3"/>
  <c r="C176" i="2"/>
  <c r="F176" i="2" s="1"/>
  <c r="C177" i="2"/>
  <c r="F177" i="2" s="1"/>
  <c r="C181" i="2"/>
  <c r="F181" i="2" s="1"/>
  <c r="F174" i="2"/>
  <c r="F172" i="2"/>
  <c r="C175" i="2"/>
  <c r="F175" i="2" s="1"/>
  <c r="C180" i="2"/>
  <c r="F180" i="2" s="1"/>
  <c r="F173" i="2"/>
  <c r="C182" i="2"/>
  <c r="F182" i="2" s="1"/>
  <c r="C178" i="2"/>
  <c r="F178" i="2" s="1"/>
  <c r="C179" i="2"/>
  <c r="F179" i="2" s="1"/>
  <c r="H181" i="2" l="1"/>
  <c r="H177" i="2"/>
  <c r="H172" i="2"/>
  <c r="H178" i="2"/>
  <c r="H180" i="2"/>
  <c r="H179" i="2"/>
  <c r="H173" i="2"/>
  <c r="H175" i="2"/>
  <c r="H174" i="2"/>
  <c r="H182" i="2"/>
  <c r="H17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tc={2BBA7303-C267-4F73-8F2C-4D5A8980EF94}</author>
  </authors>
  <commentList>
    <comment ref="D173" authorId="0" shapeId="0" xr:uid="{2BBA7303-C267-4F73-8F2C-4D5A8980EF94}">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Presentate certificazioni COBAT-secondo principio cumulo alla rinfusa
Rispondi:
NON SI ACCETTA (vedi parere cersap)</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tc={84596FC7-8602-4A0C-AA61-B948B15FE0F4}</author>
  </authors>
  <commentList>
    <comment ref="D219" authorId="0" shapeId="0" xr:uid="{84596FC7-8602-4A0C-AA61-B948B15FE0F4}">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ATTENZIONE HANNO ALLEGATO DUE VOLTE LA CERTIFICAZIONE 45001 NON HANNO LA 14001</t>
      </text>
    </comment>
  </commentList>
</comments>
</file>

<file path=xl/sharedStrings.xml><?xml version="1.0" encoding="utf-8"?>
<sst xmlns="http://schemas.openxmlformats.org/spreadsheetml/2006/main" count="3592" uniqueCount="548">
  <si>
    <t xml:space="preserve">PARAMETRO </t>
  </si>
  <si>
    <t>PUNTEGGIO MAX</t>
  </si>
  <si>
    <t>1.1 Personale operativo</t>
  </si>
  <si>
    <t xml:space="preserve">1.2 Responsabile del servizio </t>
  </si>
  <si>
    <t>1.3 Coordinatore tecnico amministrativo</t>
  </si>
  <si>
    <t>1.4 Dislocazione logistica</t>
  </si>
  <si>
    <t xml:space="preserve">2.1 Dotazioni mezzi squadre operative </t>
  </si>
  <si>
    <t>2.2 Dotazione attrezzature squadre operative</t>
  </si>
  <si>
    <t xml:space="preserve">3.1 Impostazione e gestione del servizio </t>
  </si>
  <si>
    <t xml:space="preserve"> 3.2 Organizzazione contabile magazzino misuratori</t>
  </si>
  <si>
    <t>3.3 Modalità conservazione misuratori</t>
  </si>
  <si>
    <t>3.4 Gestione rapporti utenza coinvolta</t>
  </si>
  <si>
    <t>3.5 Proposte migliorative</t>
  </si>
  <si>
    <t>Note</t>
  </si>
  <si>
    <t>Miglior media</t>
  </si>
  <si>
    <t>Punteggio</t>
  </si>
  <si>
    <t>AV StudioSrl</t>
  </si>
  <si>
    <t>03001970791</t>
  </si>
  <si>
    <t>Discreta struttura e curriculum personale idraulico non specificato per appalto ma tutta struttura operativa della ditta. manca schemi dettagliati</t>
  </si>
  <si>
    <t>sono presenti 45 curriculum molto vari e non viene indicato l'effettivo personale impiegato</t>
  </si>
  <si>
    <t>buone competenze ed esperienza del personale operativo, svantaggio: tanti operativi in campo rispetto ai numeri richiesti (difficolta x ATS interfacciarsi con i vari idraulici- turnover alto)</t>
  </si>
  <si>
    <t>CONSORZIO SERVIZI QUALIFICATI</t>
  </si>
  <si>
    <t>03364880108</t>
  </si>
  <si>
    <t xml:space="preserve">Buona descrizioni non basata solo struttura organizzativa ma sulla operatività e modalità di formazione e gestione. buone referenze </t>
  </si>
  <si>
    <t>operativi impiegati per sostituzione contatori</t>
  </si>
  <si>
    <t>CONSORZIO STABILE ENERGOS</t>
  </si>
  <si>
    <t>11569400010</t>
  </si>
  <si>
    <t xml:space="preserve">sufficente descrizioni e tutti ruoli della struttura individuati i nominativi </t>
  </si>
  <si>
    <t>mancanza curriculum e numero esiguo operatori già disponibili</t>
  </si>
  <si>
    <t xml:space="preserve">riportano nomi e cv degli addetti selezionati </t>
  </si>
  <si>
    <t>EASY SERVIZI SRL</t>
  </si>
  <si>
    <t>08409511212</t>
  </si>
  <si>
    <t xml:space="preserve"> operativa 3 squadre messo nominativi e inquadramenti uso tablet </t>
  </si>
  <si>
    <t>poco personale curriculum presenti</t>
  </si>
  <si>
    <t xml:space="preserve">gli operativi in campo sembrano competenti con anni di esperenzia alle spalle </t>
  </si>
  <si>
    <t xml:space="preserve">ENERGAS ENERGIA </t>
  </si>
  <si>
    <t>04988811214</t>
  </si>
  <si>
    <t xml:space="preserve">Buona descrizioni non basata solo sulla struttura organizzativa ma sulla operatività e modalità di formazione e gestione. buone referenze </t>
  </si>
  <si>
    <t xml:space="preserve">ok operatori (di media esperienza e non tutti lavorano da tanto tempo con questa ditta) cv  presenti e aggiornamenti effettuati </t>
  </si>
  <si>
    <t>ENER SERVICES GAS SRL</t>
  </si>
  <si>
    <t>05258651214</t>
  </si>
  <si>
    <t>Descrizione non dettagliata delle squadre ma generale</t>
  </si>
  <si>
    <t>manca un elenco dettagliato degli operativi ma solo diversi file pdl di qualche curriculum e attestati</t>
  </si>
  <si>
    <t>non riportano dati o nomitativi nel punto (riportati i curriculum ma non come allegati esterni e non fanno riferimento nella relazione tecnica)</t>
  </si>
  <si>
    <t>F.IMM Srl</t>
  </si>
  <si>
    <t>00724860291</t>
  </si>
  <si>
    <t xml:space="preserve">Discreta descrizione operativa 2 squadre +  1 jolly  non messo nominativi  e schema organigramma dedicato per l''appalto ma allegato curriculum personale </t>
  </si>
  <si>
    <t>presenti curriculum di operativi che hanno operato nel settore</t>
  </si>
  <si>
    <t xml:space="preserve">figura presentata bene e con "esperienza in campo" per capirne meglio le problematiche che potrebbero sorgere e come risolvere </t>
  </si>
  <si>
    <t>M.B.S. GROUP SOCIETA' CONSORTILE A RESPONSABILITA' LIMITATA</t>
  </si>
  <si>
    <t>06276380968</t>
  </si>
  <si>
    <t xml:space="preserve"> basata solo sulla struttura operatività degli idrauluci</t>
  </si>
  <si>
    <t>operativi formati per sostituzione contatori</t>
  </si>
  <si>
    <t>struttura descritta probabilmente efficiente ma un po complessa nel suo insieme</t>
  </si>
  <si>
    <t>MAJOR TECHNO SERVICE SRLS</t>
  </si>
  <si>
    <t>02406830501</t>
  </si>
  <si>
    <t>sufficente ma non completa,  allegati i curriculum nella norma</t>
  </si>
  <si>
    <t>curriculum nella norma</t>
  </si>
  <si>
    <t xml:space="preserve">attualmente non hanno organico disponibile a coprire il territorio (si imeognao ad assumere e formare gli operativi del territorio) </t>
  </si>
  <si>
    <t>SECCAFIENO SERVIZI S.R.L.U.</t>
  </si>
  <si>
    <t>01919420545</t>
  </si>
  <si>
    <t>Descrizione troppo complessa senza entrare l'organigramma - 8 squadre sembra troppe messe a disposizione non ci sono i curriculum ma una tabella con nominativi e descrizione della operatività per il lotto</t>
  </si>
  <si>
    <t>curriculum assenti presente mansionario</t>
  </si>
  <si>
    <t xml:space="preserve">personale qualificato e con anni di esperienza, azienda con pochi dipendenti ma con bassa rotazione degli stessi </t>
  </si>
  <si>
    <t>SOLOGAS SRL</t>
  </si>
  <si>
    <t>12402020015</t>
  </si>
  <si>
    <t>Buona descrizioni e  struttura organizzativa e corriculum</t>
  </si>
  <si>
    <t>poco personale ma fatto lavori simili</t>
  </si>
  <si>
    <t xml:space="preserve">descrizione completa della formazione dei dipendenti e cv allegati </t>
  </si>
  <si>
    <t>Buone referenze appalti essendo rappresentante legale con più appalti attivi e non figura tecnica specifica dedicata a tempo pieno all'appalto  e  zona veneto</t>
  </si>
  <si>
    <t>su curriculum, mancano riferimenti ad appalti analoghi ma lavorato in appalti (senza importi) gas metano</t>
  </si>
  <si>
    <t>organizzazione e preparazione della figura preposta ma manca riferimento per il territorio (non ha appalti in Veneto)</t>
  </si>
  <si>
    <t xml:space="preserve">La descrizione, curriculum direttore tecnico completa e individuata già una  figura responsabile tecnico in supporto per appalto </t>
  </si>
  <si>
    <t>persona di esperienza manageriale (dabove)</t>
  </si>
  <si>
    <t xml:space="preserve">figura molto competente anche a livello nazionale </t>
  </si>
  <si>
    <t xml:space="preserve">descrizione coincisa con delle referenze e non specifica del lotto/appalto e manca curriculum </t>
  </si>
  <si>
    <t>manzanza curriculum e mancati riferimenti di lavori analoghi</t>
  </si>
  <si>
    <t xml:space="preserve">mancano cv allegati </t>
  </si>
  <si>
    <t xml:space="preserve">messo le  referenze e curriculum </t>
  </si>
  <si>
    <t>ha seguito appalti di sostituzione contatori</t>
  </si>
  <si>
    <t>competenza ed esperienza nel settore, con appalti anche nel territorio attualmente in corso (testimoniate da foto)</t>
  </si>
  <si>
    <t xml:space="preserve">descrizione, curriculum direttore tecnico e individuata già una  figura responsabile tecnico in supporto per appalto </t>
  </si>
  <si>
    <t>persona di esperienza nella sostituzione contatori</t>
  </si>
  <si>
    <t>molteplici appalti i passato e in corso (di durata medio corta)</t>
  </si>
  <si>
    <t xml:space="preserve">descrizione generale senza curriculum e referenze - manca riferimento paragrafo </t>
  </si>
  <si>
    <t>non trovta indicazione del nome presenti diversi curriculum</t>
  </si>
  <si>
    <t>non riportano nominativi o competenze ma solo la descrizione della figura (riportati i curriculum ma non come allegati esterni e non fanno riferimento nella relazione tecnica)</t>
  </si>
  <si>
    <t xml:space="preserve"> esperienza 5 anni, messe referenze  e curriculum</t>
  </si>
  <si>
    <t xml:space="preserve">figura sembra qualificata e che conosce il territorio (residente in Veneto) con anni di esperienza (ha ricoperto vari ruoli all'interno dell'azienda </t>
  </si>
  <si>
    <t xml:space="preserve"> descrizione, curriculum buono del direttore tecnico e referenze su appalti similari </t>
  </si>
  <si>
    <t>ottimo curriculum</t>
  </si>
  <si>
    <t xml:space="preserve">la figura sembra preparata e con anni di esperienza (comprovati da numeri), ache ad interfacciarsi con ATS e nel risolvere probelmi di varia natura </t>
  </si>
  <si>
    <t>descrizione coincisa con delle referenze e non specifica del lotto/appalto curriculum non allegato messa nella descrizione</t>
  </si>
  <si>
    <t>mancanza curriculum, elenco nell'offerta dei lavori svolti</t>
  </si>
  <si>
    <t>figura professionale e con  anni di esperienza nel settore</t>
  </si>
  <si>
    <t>Descrizione succinta senza referenze con importi e manca il curriculum ma solo nella descrizione messo storico</t>
  </si>
  <si>
    <t xml:space="preserve">figura competente nel campo, nella media </t>
  </si>
  <si>
    <t xml:space="preserve">curriculum e esperienza messo totali importi </t>
  </si>
  <si>
    <t xml:space="preserve">figura designata con anni di esperienza comprovata da appalti da gestori del territorio </t>
  </si>
  <si>
    <t>Sufficente perchè stessa figura come responsabile di servizio e coordinatore tecnico amministrativo del servizio.</t>
  </si>
  <si>
    <t>esperienza su svariati sofware ma non su servizi analoghi</t>
  </si>
  <si>
    <t xml:space="preserve">preparazione e competebze ottime nel campo delle sostituzioni e continua formazione in merito </t>
  </si>
  <si>
    <t xml:space="preserve">descrizione con tutta la struttura e individuazione delle figure  / già testata da ATS </t>
  </si>
  <si>
    <t>persona di lunga esperienza anche con altri contratti ats</t>
  </si>
  <si>
    <t>figura conosciuta a libello regionale (forse proprio per i mille incarichi potrebbe non avere la gestione completa)</t>
  </si>
  <si>
    <t>stessa figura come responsabile di servizio e coordinatore tecnico amministrativo del servizio ma manca curriculum</t>
  </si>
  <si>
    <t>mancanza curriculum, riferito che ha fatto coordinato per gare di sostituzione contatori</t>
  </si>
  <si>
    <t>manca allegato del CV</t>
  </si>
  <si>
    <t xml:space="preserve">Individuato sede magazzino a Tezze del Brenta fuori territorio ATS </t>
  </si>
  <si>
    <t>magazzino in possesso a Tezze sul brenta e verrà individuata sede operativa</t>
  </si>
  <si>
    <t>attualmente non disponibile</t>
  </si>
  <si>
    <t xml:space="preserve">descrizione con figura dentro la struttura sede di Napoli sede tutti le commesse non dedicata solo all'appalto - invio report mensile </t>
  </si>
  <si>
    <t>seguito lavori analoghi</t>
  </si>
  <si>
    <t xml:space="preserve">descrizione sufficiente dell'esperienza acquisita </t>
  </si>
  <si>
    <t xml:space="preserve">descrizione generale da CSA ma non specifico per appalto ne nominativo -niente curriculum </t>
  </si>
  <si>
    <t>non trovata indicazione del nome presenti diversi curriculum</t>
  </si>
  <si>
    <t>non riportano dati sufficienti all'analisi (riportati i curriculum ma non come allegati esterni e non fanno riferimento nella relazione tecnica)</t>
  </si>
  <si>
    <t>Descrizione più completa e referenze dal 2020 al 2025</t>
  </si>
  <si>
    <t xml:space="preserve">figura che sembra preparata per il ruolo da svolgere, forniscono i dati dei cambi effettuati nei vari anni con numeri n crescita </t>
  </si>
  <si>
    <t xml:space="preserve">Descrizione delle modalità operative del direttore tecnico - curriculum allegato - 10 anni di attività  </t>
  </si>
  <si>
    <t>ottimo curriculum e utilizzo crm</t>
  </si>
  <si>
    <t xml:space="preserve">conoscenza del territorio (avendo già operato) e dei sistemi informatici utilizzati come Gridway </t>
  </si>
  <si>
    <t>Descrizione  sintetica delle modalità operative del direttore tecnico - curriculum allegato</t>
  </si>
  <si>
    <t xml:space="preserve">figura che sembra tenere i requisiti necessari, poche info in merito di numeri </t>
  </si>
  <si>
    <t>Sufficiente coincide nella stessa figura del responsabile del servizio</t>
  </si>
  <si>
    <t>manca curriculum (anche delle altre figure, solo presentazione scritta)</t>
  </si>
  <si>
    <t xml:space="preserve"> curriculum e referenze, messo riferimenti per appalto </t>
  </si>
  <si>
    <t xml:space="preserve">apprezzabile il ruolo che ricopre esclusivamente per gestire uno o pochi appalti nel territorio limitrofo </t>
  </si>
  <si>
    <t xml:space="preserve">sede nel territorio ma non nel lotto di pertinenza </t>
  </si>
  <si>
    <t>sede nel territorio ma non nel lotto di pertinenza</t>
  </si>
  <si>
    <t xml:space="preserve">magazzini presenti fuori dalla zona operativa del lotto in questione </t>
  </si>
  <si>
    <t xml:space="preserve">presenti magazzini in zone limitrofe al lotto </t>
  </si>
  <si>
    <t xml:space="preserve">presenti magazzini in zona piu a nord rispetto al lotto </t>
  </si>
  <si>
    <t>Impegno  di acquisto (non affitto) non specificato in che comune  e con descrizione dettagliata difficile poi da trovare con stesse caratteristiche nel mercato</t>
  </si>
  <si>
    <t>non in possesso di sede logistica e viene indicato solo che sarà in posizione centrale</t>
  </si>
  <si>
    <t>magazzino attualmente non disponibile</t>
  </si>
  <si>
    <t>Individuata una sede all'interno del territorio gestito da atsgià utilizzata per appalti manutenzione</t>
  </si>
  <si>
    <t>magazzino presente a fonte e si impegna un magazzino nella zona della gara</t>
  </si>
  <si>
    <t>non viene descritta metratura o troppi dettagli della sede in questione (posizione a Fonte)</t>
  </si>
  <si>
    <t>scarso niente riferimento a niente sede dentro il territorio</t>
  </si>
  <si>
    <t>non indicata posizione o riferimenti al sito</t>
  </si>
  <si>
    <t xml:space="preserve">non viene riportata posizione omettono di organizzazione territoriale </t>
  </si>
  <si>
    <t>Non messo riferimenti a luogo o individuazione, ma impegno a prendere in un comune del territorio con descrizione e planimetria indicativa con descrizione magazzino</t>
  </si>
  <si>
    <t xml:space="preserve">non hanno ancora la struttura nel territorio del lotto ma nella descrizione della sede centrale (rovigo) si percepisce organizzazione ed esperienza acquisiti nel settore </t>
  </si>
  <si>
    <t>Sedi a Padova e Gorizia attualmente impegno di sese al'interno in caso aggiudicazione ( no aallegati contratti o preliminari e indivisuata la zona</t>
  </si>
  <si>
    <t>non in possesso di sede logistica ma ottime quelle già in loro possesso</t>
  </si>
  <si>
    <t xml:space="preserve">attualmente hanno a disposizione due magazzini (padova e Gorizia) ma si impegnano a trovare nel lotto aggiudicato </t>
  </si>
  <si>
    <t>impegno con sede nel territorio del lotto senza descrizione completa del sito ma solo sommaria</t>
  </si>
  <si>
    <t>si impegna reperire magazzino</t>
  </si>
  <si>
    <t xml:space="preserve">attualemente magazzino non disponibile e non specificano se reperibile a breve nel caso di aggiudicazione </t>
  </si>
  <si>
    <t xml:space="preserve"> parla sede di Pescara e impegno di  una sede nel territorio senza impegni e referenze adesso</t>
  </si>
  <si>
    <t>disponibilità di sedi per tutta durata dell'appalto situate in zone centrali ma superfice ridotta essendo di 100 mq</t>
  </si>
  <si>
    <t xml:space="preserve">manca attualmente (la sede piu vicina a Udine) provvederanno a individuare il magazzino nel caso di aggiudicatari, non forniscono dati in merito alla conoscenza del territorio </t>
  </si>
  <si>
    <t xml:space="preserve">sede a Polcenigo, piu vicino rispetto al lotto in questione </t>
  </si>
  <si>
    <t xml:space="preserve">sede già disponibile a Polcenigo per il lotto piu a nord </t>
  </si>
  <si>
    <t>hanno sede a Polcenigo (potrebbe andare per il lotto a nord)</t>
  </si>
  <si>
    <t xml:space="preserve">descrizione parco mezzi anche se non già individuati i mezzi per l'appalto </t>
  </si>
  <si>
    <t>presenza di mezzi elettrici ed ibridi ed euro 6, ma presenti mezzi euro 5 con 10 anni di vita, tutti di proprietà</t>
  </si>
  <si>
    <t>mezzi di proprietà, riportano tutti i mezzi in possesso (non riportano quali in realtà pensavano di utilizzare)</t>
  </si>
  <si>
    <t xml:space="preserve"> parco mezzi con programma dedicato ma  non già individuati i mezzi per l'appalto lista di proprietà/noleggio </t>
  </si>
  <si>
    <t>mezzi euro 6 o elettrici con programma monitoraggio posizione</t>
  </si>
  <si>
    <t>contratto con una società di noleggio furgoni in modo da avere sempre i veicoli con meno emissioni, mettono a disposizione anche veicoli elettrici</t>
  </si>
  <si>
    <t>descrizione  parco mezzi euro 6 la documentazione la monda dopo agiudicazione</t>
  </si>
  <si>
    <t>elenco mezzi adeguato ma non sufficiente. Prima dell'avvio lavori manderanno documentazione</t>
  </si>
  <si>
    <t xml:space="preserve">non tutti i mezzi di proprietà e capienza degli stessi non tanto performanti </t>
  </si>
  <si>
    <t>dotazione minima di 3 mezzi - c'è un  programma dedicato per la gestione dei mezzi</t>
  </si>
  <si>
    <t>elenco mezzi non quantitativo sufficiente ma euro 6</t>
  </si>
  <si>
    <t>mezzi idonei per il lavoro da svolgere</t>
  </si>
  <si>
    <t>dotazione di 4  mezzi - c'è un  programma dedicato di localizzazione dei mezzi</t>
  </si>
  <si>
    <t>dal numero di targa sembrano relativamente nuovi ma non riportano dati di immatricolazione o se sono di proprietà</t>
  </si>
  <si>
    <t>dotazione di 6 mezzi non c'è un programma dedicato per la gestione mezzi - documentazione a corredo</t>
  </si>
  <si>
    <t xml:space="preserve">automezzi in linea con le richieste con foto annesse, riportano anche libretti di circolazione </t>
  </si>
  <si>
    <t xml:space="preserve">dotazione di 4  mezzi euro 6 - c'è un  programma dedicato di localizzazione dei mezzi - foto allestimento </t>
  </si>
  <si>
    <t xml:space="preserve">automezzi adeguati ma non di proprietà (contratto valido 48 mesi) </t>
  </si>
  <si>
    <t>Messa tutta la dotazione dei mezzi in possesso senza specificare quelli dedicati per l'appalto</t>
  </si>
  <si>
    <t>mezzi euro 6 di prorpietà</t>
  </si>
  <si>
    <t xml:space="preserve">mezzi relativamente nuovi e di proprietà - mette a disposizione un autocarro apposito per la gestione dei rifiuti </t>
  </si>
  <si>
    <t>Dotazione minima di 3 mezzi  benzina - non  c'è un  programma dedicato per la gestione dei mezzi</t>
  </si>
  <si>
    <t>elenco mezzi adeguato ma non sufficiente</t>
  </si>
  <si>
    <t xml:space="preserve">mezzi di proprietà e riportano dati di immatricolazione, inotre si impegnano ad affissare targa magnetica che indentificano il lavoro di sostituzione ctr </t>
  </si>
  <si>
    <t xml:space="preserve"> descrizione generale dei mezzi assegnati alle squadre e poi allega un foglio riportante tutti i mezzi della ditta senza libretti solo anno immatricolazione e targa - </t>
  </si>
  <si>
    <t>euro 6</t>
  </si>
  <si>
    <t xml:space="preserve">lista allegata, buona flotta (di proprietà) </t>
  </si>
  <si>
    <t>Messo i due mezzi per appalto euro 6 diesel  - non parla di programma gestione mezzi</t>
  </si>
  <si>
    <t>2 mezzi euro 6</t>
  </si>
  <si>
    <t xml:space="preserve">oltre ai furgoni mettono a disposizione una vettura piu piccola che possa essere agevole in condizioni di minor spazio o urbane, i furgoni sono a noleggio </t>
  </si>
  <si>
    <t>Dotazione buona e completa per il servizio, compreso DPI</t>
  </si>
  <si>
    <t>attezzatura già presente in azienda tra i quali alzachiusini, congelatubi e dpi</t>
  </si>
  <si>
    <t xml:space="preserve">ottima dotazione materiali e attrezzatura delle squadre </t>
  </si>
  <si>
    <t>attezzatura già presente in azienda tra i quali alzachiusini, congelatubi e dpi e uomo a terra</t>
  </si>
  <si>
    <t>dotazioni ottimali (+ allineatore, per tracciare tubi e chiusini )</t>
  </si>
  <si>
    <t>Dotazione buona e completa per il servizio, compreso DPI - maca cerca tubi</t>
  </si>
  <si>
    <t>attezzatura già presente in azienda tra i quali alzachiusini, congelatubi e dpi non cercatubi</t>
  </si>
  <si>
    <t xml:space="preserve">nell'elenco manca il cerca tubi richiesto nel capitolato </t>
  </si>
  <si>
    <t xml:space="preserve">, attrezzatura completa (e di proprietà) si impegnano a rifonirsi entro 10 gg nel caso mancasse del materiale </t>
  </si>
  <si>
    <t xml:space="preserve">descrizione e attrezzaura sufficiente per l'esecuzione </t>
  </si>
  <si>
    <t>Non trovato lista ne paragrafo</t>
  </si>
  <si>
    <t>non indicata attrezzatura utilizzata</t>
  </si>
  <si>
    <t xml:space="preserve">descrizione insufficiente dei materiali in dotazione </t>
  </si>
  <si>
    <t>nella dotazione mancano i  cartelli stradali e coni alta visibilità e acceso luoghi confinati che altri hanno</t>
  </si>
  <si>
    <t xml:space="preserve">attezzatura già presente in azienda tra i quali alzachiusini, congelatubi e dpi manca cartellonistica </t>
  </si>
  <si>
    <t xml:space="preserve">attrezzature adeguate e in linea con quanto richiesto </t>
  </si>
  <si>
    <t>Discreta dotazione mancano i  cartelli stradali e coni alta visibilità e acceso luoghi confinati che altri hanno</t>
  </si>
  <si>
    <t xml:space="preserve">attrezzatura valida e adeguata alla richiesta, buoni dipositivi portatili in dotazione </t>
  </si>
  <si>
    <t>dotazione completa non parlano dei dpi solo cartelli stradali</t>
  </si>
  <si>
    <t>Atrezzatura completa</t>
  </si>
  <si>
    <t>attrezzatura adeguata allo svolgimento degli interventi. mancano DPI</t>
  </si>
  <si>
    <t>atrezzatura compelta con DPI</t>
  </si>
  <si>
    <t xml:space="preserve">lista dettagliata (allegato) con l'attrezzatura in dotazione con tanto di marche degli attrezzi </t>
  </si>
  <si>
    <t xml:space="preserve">Dotazione completa per il servizio, compreso DPI e luoghi confinati </t>
  </si>
  <si>
    <t>attrezzatture ottimali e performanti (completi per ogni evenienza)</t>
  </si>
  <si>
    <t>Proceduta descritta ma non dettagliata nelle varie  fasi di programmazione/lavorazioni/verifica/validazione e contabilità, ma lasciato tutto al programma di gestione e IA, figure del personale e project manager coi dicente in più appalti e non dedicati specifici all'appalto</t>
  </si>
  <si>
    <t>entro le 12 del giorno successivo all'intervento vengono inoltrati i dati. ottima procedura con programmi propri, non chiaro pero' se l'intervento viene eseguito sul posto con gridway</t>
  </si>
  <si>
    <t xml:space="preserve"> Buon sistema di informazione programmata x comunicare all'utente ora/data di intervento con possibilità di modifica, avviso 48 h prima di promemoria -buona gestione in tutte le fasi dell'intevento (forse un po laborioso)</t>
  </si>
  <si>
    <t>Proceduta dettagliata in tutte le varie fasi di programmazione / lavorazioni / verifica / validazione e contabilità, corrispondente a quanto richiesto in CSA , programma Gridway AP WFM e Gridway WTR</t>
  </si>
  <si>
    <t>utilizzo nostri sistemi operativi implementati con i loro per ottimizzazione degli spostamenti</t>
  </si>
  <si>
    <t xml:space="preserve">software utilizzato progettato internamento con possibilità di migliorare in caso di necessità </t>
  </si>
  <si>
    <t xml:space="preserve">Proceduta discretiva in tutte le varie fasi di programmazione / lavorazioni / verifica / validazione e contabilità, corrispondente a quanto richiesto in CSA niente di più </t>
  </si>
  <si>
    <t>non indicato sistema operativo di ats</t>
  </si>
  <si>
    <t xml:space="preserve">servizio descritto in modo esaustivo e completo in tutte le sue parti </t>
  </si>
  <si>
    <t>Proceduta discretiva  in tutte le varie fasi di programmazione / lavorazioni / verifica / validazione e contabilità, corrispondente a quanto richiesto in CSA - programma che gestisce le fasi -  non messa descrizione della validazione - sistemi operativi utilizzati da ATS</t>
  </si>
  <si>
    <t xml:space="preserve">call center attivo e gestionale utilizzato per l'esecuzione  Gridway. monitoraggio del territorio e gestione del giro per ottimizzare spazio e tempo di intervento con supporto di un secondo software al fine di poter eseguire un secondo passaggio presso l'utenza e meno lavoro per ATS nel caricare l'odl </t>
  </si>
  <si>
    <t>Proceduta discrettiva nelle varie fasi di programmazione / lavorazioni / verifica  /validazione e contabilità, corrispondente a quanto richiesto in CSA - programma che gestisce le fasi -  non messa descrizione della validazione - fanno solo due foto richieste tre nel CSA</t>
  </si>
  <si>
    <t>dichiarano normalmente le foto saranno 2, da capitolato ne chiediamo 3</t>
  </si>
  <si>
    <t>servizio nella sufficienza (niente di superiore rispetto al richiesto)</t>
  </si>
  <si>
    <t>Descrizione con informazioni generiche e non specifiche del'intervento</t>
  </si>
  <si>
    <t>descrizione sommaria della pianificazione</t>
  </si>
  <si>
    <t xml:space="preserve">informazioni generiche di intervento </t>
  </si>
  <si>
    <t>Proceduta discretiva nelle varie fasi  di programmazione/lavorazioni/verifica/validazione e contabilità, corrispondente a quanto richiesto in CSA niente di più . Non c'è riferimento diretto della struttura nelle varie fasi o organigramma a sostegno e più in specifico del programma in sostegno alle attività</t>
  </si>
  <si>
    <t xml:space="preserve">non ci sono grandi specifiche sul software o programma in uso - descrivono in breve l'esecuzione ma non il mezzo con la quale si esegue </t>
  </si>
  <si>
    <t>Proceduta discretiva e discreta in tutte le varie fasi di programmazione / lavorazioni / verifica, corrispondente a quanto richiesto in CSA - programma che gestisce le fasi -  messa descrizione della validazione contabilità</t>
  </si>
  <si>
    <t>buona procedura ma non indicati tempi entro i quali vedere esito intervento</t>
  </si>
  <si>
    <t xml:space="preserve">ok sopralluogo per verificare eventuali problematiche, richiesta al comune per eventuali ordinanze x divieto di sosta , in generale servizio buono </t>
  </si>
  <si>
    <t xml:space="preserve"> manca la parte validazione - non descrive il programma o WFM utilizzato, non c'è un numero verde si parla linea telefonica - tempistcihe mancano</t>
  </si>
  <si>
    <t>non vengono indicate tempistiche ri riconsegna ordine ma solo che vengono affissi avvisi e chiamata</t>
  </si>
  <si>
    <t>non delegano a soggetti terzi ma si fanno carico di gestire all'interno dell'azienda,</t>
  </si>
  <si>
    <t xml:space="preserve">non  si specifica modalità  della piattaforma digitale /software come  interagisce con ATS (niente sistemi innovativi) e  non si parla della  validazione/contabilità </t>
  </si>
  <si>
    <t>normale procedura per interventi e consegna dopo 48 ore</t>
  </si>
  <si>
    <t xml:space="preserve">ci sono molte info generiche ma non specifiche su programmi usati o dettagli tecnici per la gestione del processo </t>
  </si>
  <si>
    <t xml:space="preserve">Proceduta dettagliata in tutte le varie fasi di programmazione / lavorazioni / verifica / validazione e contabilità, corrispondente a quanto richiesto in CSA , programma Gridway AP WFM e Gridway WTR + foto georeferenziate degli avvisi (valutato fino alle 50 righe) </t>
  </si>
  <si>
    <t>buona organizzazione (una pagina superiore 50 righe)</t>
  </si>
  <si>
    <t>software di supporto a gridway che sembra essere molto buono, son molto attenti alla "cura" dell'utente - fiducia con i residenti della zona</t>
  </si>
  <si>
    <t xml:space="preserve">Procedura dicerta, descrittiva per settimana di movimentazione del materiale di lavorazione </t>
  </si>
  <si>
    <t>inventario eseguito settimanalmente con registazione matricole tramite proprio software</t>
  </si>
  <si>
    <t xml:space="preserve">L'appoggio del medesimo software per tutte le fasi dell'intervento e della sua conservazione porta un vantaggio a  livello di localizzazione del ctr vecchio e nuovo nello stabilimento </t>
  </si>
  <si>
    <t>Procedura buona dettagliata nella varie fasi di carico/movimentazione e scarico contatori con supporto fotografico ecc.</t>
  </si>
  <si>
    <t>buon monitoraggio matricole che evitano doppia registrazione</t>
  </si>
  <si>
    <t xml:space="preserve">organizzazione ben strutturata, in ogni fase del processo, sia per il ctr vecchio che quello nuovo, è possibile localizzare la posizione </t>
  </si>
  <si>
    <t>Procedura  minima di registrazione contatori ricevuti e scarico con programma, niente di migliorativo e dettagliato x controllo e validazione</t>
  </si>
  <si>
    <t>il responsabile carica le giacenze per capire necessità materiale</t>
  </si>
  <si>
    <t xml:space="preserve">non riportano dettagli sui sistemi usati per l'organizzazione a livello gestionale. Descrizione base </t>
  </si>
  <si>
    <t xml:space="preserve">Procedura buona dettagliata nella varie fasi di carico/movimentazione e scarico contatori </t>
  </si>
  <si>
    <t xml:space="preserve">ottima descrizione di orgaznizzazione del materiale in entrata e uscita, vengono utilizzati i ctr "in scala di ordine di arrivo" in modo da ottimizzare le scorte. Monitoraggio costante scorte  </t>
  </si>
  <si>
    <t>tracciatura delle varie fasi ma non completa, poche informazioni</t>
  </si>
  <si>
    <t>tracciatura delle movimentazioni</t>
  </si>
  <si>
    <t xml:space="preserve">descrizione non del tutto esaustiva, riportano poche info in merito </t>
  </si>
  <si>
    <t>non trovata</t>
  </si>
  <si>
    <t>non è indicato il magazzino</t>
  </si>
  <si>
    <t xml:space="preserve">il punto si trova oltre la ventesima pagina </t>
  </si>
  <si>
    <t>buona tracciatura dei conttore in entrata, consegnati agli operativi e vecchi</t>
  </si>
  <si>
    <t xml:space="preserve">descrizione dettagliata e buona organizzazione a livello di scambio tra ctr nuovi e rimossi all'interno del magazzino </t>
  </si>
  <si>
    <t>Procedura buona, dettagliata nella varie fasi di carico/movimentazione e scarico contatori  con utilizzo qr</t>
  </si>
  <si>
    <t>monitoraggio scarno, solo segnate matricole</t>
  </si>
  <si>
    <t xml:space="preserve">completà tracciabilità dalla rimozione dei ctr tolti, assicurando il recupero dei materiali in tempi celeri </t>
  </si>
  <si>
    <t xml:space="preserve"> descrizione attività non particolareggiata - senza programma dedicato gestione/carico/scarico, non si parla dei contatori sostituiti </t>
  </si>
  <si>
    <t xml:space="preserve">anche qua descrizione di base sulla gestione ma nessuna specifica della metodologia utilizzata </t>
  </si>
  <si>
    <t xml:space="preserve">Procedura descrittiva nelle fasi di  ricevimento / carico / movimentazione e scarico contatori  - software dedicato </t>
  </si>
  <si>
    <t xml:space="preserve"> ok pulizia, non riportano dati in merito alla sorveglianza dei locali </t>
  </si>
  <si>
    <t xml:space="preserve">Procedura di stoccaggio, conservazione e sorveglianza discreta ma sempre in descrizione e non sito individuato con relativa doc. fotografica mancante </t>
  </si>
  <si>
    <t>in caso di richiestacontatore entro 48 ore viene consegnato al committente</t>
  </si>
  <si>
    <t xml:space="preserve">conservazione dei ctr e organizzazione del magazzino dentro ai requisiti richiesti </t>
  </si>
  <si>
    <t xml:space="preserve">Procedura di stoccaggio, conservazione e sorveglianzadiscreta ma sempre in descrizione e non sito individuato con relativa doc. fotografica mancante </t>
  </si>
  <si>
    <t>ottimo sito con monitoraggio e possibile effettuazione verifica funzionalità</t>
  </si>
  <si>
    <t>descrizione completa di come verrà spostato e gestito. Videosoveglianza dei locali 24/07 (forse hanno omesso dell pulizia e temperatura, o non l'ho individuato )</t>
  </si>
  <si>
    <t xml:space="preserve">Pocedura di stoccaggio, conservazione e sorveglianza discreta ma sempre in descrizione e non sito individuato con relativa doc. fotografica mancante </t>
  </si>
  <si>
    <t>misuratori archiviati e caricati a programma per eventuale ricerca</t>
  </si>
  <si>
    <t xml:space="preserve">descrizione sufficiente </t>
  </si>
  <si>
    <t xml:space="preserve">Procedura di conservazione con particolari e dettagliati  spazzi dedicati o etichettature ecc. - programma dedicato alla gestione magazzino e contatori </t>
  </si>
  <si>
    <t>buon monitoraggio contatori in entrata e archiviazione tramite porgrammi dei sostituiti</t>
  </si>
  <si>
    <t>sistema di ritrovamento dei ctr sostituiti efficiente in piu punti per la localizzazione dello stesso tramite software ben organizzato (apprezzabile le foto allegate nel tesimoniare l'ordine)</t>
  </si>
  <si>
    <t xml:space="preserve">Procedura di conservazione senza particolari dettagliati su allarmi o sorveglianza - spazzi dedicati ma non documentazione fotografica scafali ecc. </t>
  </si>
  <si>
    <t>contatori catalogati e riparati</t>
  </si>
  <si>
    <t xml:space="preserve">descrizione appena sufficiente delle modalità di archiviazione e ritrovamento ctr </t>
  </si>
  <si>
    <t>non trovata descrizione nel paragrafo</t>
  </si>
  <si>
    <t>non sono indicati metodi</t>
  </si>
  <si>
    <t>descrizione insufficiente della conservazione e ritrovamento ctr (oltre 20 pagine)</t>
  </si>
  <si>
    <t xml:space="preserve">Procedura di stoccaggio, conservazione e sorveglianza  sempre in descrizione e non sito individuato con relativa doc. fotografica mancante </t>
  </si>
  <si>
    <t>vengono archiviati come richiesto</t>
  </si>
  <si>
    <t xml:space="preserve">l'organizzazione interna della suddivisione per i contatori rimossi  efficiente, </t>
  </si>
  <si>
    <t xml:space="preserve">nel file verrà riportata foto della posizione del ctr rimosso per agevolare la ricerca, pulizia con ditte esterne e ottima osservanza di condizioni sanitarie </t>
  </si>
  <si>
    <t>procedura dettagliata organizzazione magazzino - assicurazione del sito + sorveglianza h24/24</t>
  </si>
  <si>
    <t>organizzazione precisa del magazzino (attualmente mancante ma l'idea sembra essere organizzata) asicurazione contro gli agenti atmosferici e sorveglianza 24/24</t>
  </si>
  <si>
    <t>Descrizione sufficiente basata sui luoghi e temperature e ISO 9001 sede principale / ma non specifico del sito mancate / non ce sorveglianza assicurazione o telecamere / no documentazione fotografica scafali o spazi ecc.</t>
  </si>
  <si>
    <t xml:space="preserve">parlano in modo generico della conservazione, omettendo dettagli come umidità dei locali o pulizia e sorveglianza </t>
  </si>
  <si>
    <t>metrono i contatori rimossi in cestoni e non separati dentro scatole come gli altri</t>
  </si>
  <si>
    <t>non vengono messi ogni contatore su propria scatola ma cassoni</t>
  </si>
  <si>
    <t>la gestione è buona, i ctr rimossi vengono raccolti in ceste (con la lista delle matricole)</t>
  </si>
  <si>
    <t xml:space="preserve">Buona descrizione e utilizzo della IA, non si parla di numero verde dedicato, non si fa riferimento al programma che gestisce tutto questo e al personale operativo (ricucimento ecc.) </t>
  </si>
  <si>
    <t>tremite agente vocali ai riescono avere una risposta organizzata e h24 alle chiamate da parte degli utenti</t>
  </si>
  <si>
    <t xml:space="preserve">l'appoggio alla tecnologia AI potrebbe essere un po azzardata (anche se lo scopo della stessa puo risultare giustificabile) </t>
  </si>
  <si>
    <t>Buona descrizione delle modalità operative avviso utenza e personale operativo numero verde dedicato e 15 line telefoniche con call_center</t>
  </si>
  <si>
    <t>invio messaggistica a cartacea a utente</t>
  </si>
  <si>
    <t>15 linee del call center, e gestito tutto internamente (anche pronto intervento rispodono loro nei festivi)</t>
  </si>
  <si>
    <t xml:space="preserve">  descrizione delle modalità operative avviso utenza e personale operativo </t>
  </si>
  <si>
    <t>viene inviato messaggio alle utenze/mail/volantinaggio</t>
  </si>
  <si>
    <t xml:space="preserve">rispettano i punti del capitolato senza grandi ostentazioni di esse </t>
  </si>
  <si>
    <t xml:space="preserve"> descrizione delle modalità operative avviso utenza e personale operativo numero verde dedicato con line telefoniche con call_center - sistema qr per utente su comunicazione per interagire appuntamenti </t>
  </si>
  <si>
    <t>invio messaggistica a cartacea a utente e cvoce che spiega con qrcode il loro intervento</t>
  </si>
  <si>
    <t xml:space="preserve">ottimo servizio call center, in particolare il monitoraggio dei numeri di telefono entrante per associarlo all'utenza interessata (aggiornare le anagrafiche). Attivo su piu fronti (operatori fisici, segreteria ecc) </t>
  </si>
  <si>
    <t>Gestione ordinaria dell'utenza coinvolta numero dedicato ma non specificato quante linee e niente numero verde non c'è un programma dedicato in sostegno all'attività  e ne QR per l'utente</t>
  </si>
  <si>
    <t>non c'è servizio reperibilità ma viene avvisata utenza</t>
  </si>
  <si>
    <t>buona la gestione avviso al cliente e gestione del cambio app.to, gestione reclami (poche specifiche dei sistemi usati ma l'idea di base buona)</t>
  </si>
  <si>
    <t>Gestione ordinaria dell'utenza coinvolta non c'è un  numero verde dedicato non c'è un programma dedicato in sostegno all'attività  no qr per utente</t>
  </si>
  <si>
    <t>escono sul posto per valutare intervento</t>
  </si>
  <si>
    <t>descrizione non sufficiente, mettono a disposizione un call center ma non danno motle info in merito (oltre 20 pagine)</t>
  </si>
  <si>
    <t>descrizione delle modalità operative avviso utenza e personale operativo, niente di migliorativo nessun numero verde</t>
  </si>
  <si>
    <t xml:space="preserve">sembra molto buona la funzione "uber" (nel caso di contatto da parte del cliente per un apputamento, viene indirizzato subito a tutti gli operatori nel territorio in modo da avere piu possibilità di esecuzione dell'intervento </t>
  </si>
  <si>
    <t xml:space="preserve">Gestione ordinaria dell'utenza coinvolta nessun numero verde o numero di reperibilità, avvisi aggiuntivi o appuntamento per utenti o  programma dedicato in sostegno </t>
  </si>
  <si>
    <t xml:space="preserve">call center e casella email nella quale si impegnano a dar riscontro all'utente entro 1 giorno - </t>
  </si>
  <si>
    <t>Gestione ordinaria dell'utenza coinvolta non c'è un  numero verde dedicato non c'è un programma dedicato in sostegno all'attività  no qr per utente o altro</t>
  </si>
  <si>
    <t>positivo come lo scopo sia interagire il piu possibile con l'utente per la buona uscita dell'intervento</t>
  </si>
  <si>
    <t>Descrizone sintetica basata sulla operativita del softwaer e esperienza dell'azienda con referenze</t>
  </si>
  <si>
    <t>contatti con utente telefonici</t>
  </si>
  <si>
    <t xml:space="preserve">call center disponibile e pronto a risolvere le chiamate </t>
  </si>
  <si>
    <t xml:space="preserve">Riporta già quello offerto nei precedenti paragrafi e niente di migliorativo, per geolocalizzazione no fa riferimento a GPS </t>
  </si>
  <si>
    <t>presenza attrezzatura muletto in caso malfuzionamenti</t>
  </si>
  <si>
    <t xml:space="preserve">la descrizione medesima e sintetizzata degli altri punti </t>
  </si>
  <si>
    <t>Riporta già quello offerto nei precedenti paragrafi e valutavate e niente di migliorativo aggiuntivo  - verifica funzionlità del contatore certificata che altre ditte non hanno</t>
  </si>
  <si>
    <t>presenza attrezzatura per veriifca funzionalità ceritifcata</t>
  </si>
  <si>
    <t>fascia per l'appuntamento ridotta a 2 ore (non in giornata)</t>
  </si>
  <si>
    <t xml:space="preserve">Migliorativa riferita al smaltimento rifiuti e stoccaggio materiali </t>
  </si>
  <si>
    <t>unica miglioria è dedicata alla raccolta differenziata</t>
  </si>
  <si>
    <t xml:space="preserve">presentano modalità di smaltimento, recupero materiali (niente di eclatante) </t>
  </si>
  <si>
    <t>Messo sistema antitruffa + richiamo appuntamento</t>
  </si>
  <si>
    <t>sistema antitruffa, il cliente tramite codice univoci identifica l'addetto</t>
  </si>
  <si>
    <t xml:space="preserve">punti migliorativi interessanti: sistema antitruffa nella quale l'utente può identificare l'operatore, pronto intervento e gestione e richiamo nel caso di appuntamento </t>
  </si>
  <si>
    <t xml:space="preserve"> niente di innovativo visione attività tramite accesso loro software e risolvo all'utenza servizio prenotazioni con smart contact center  </t>
  </si>
  <si>
    <t>tecnologia per contatto con utente e gestione del cliente</t>
  </si>
  <si>
    <t>proposte in linea con le richieste di base del capitolato (non tanto di piu)</t>
  </si>
  <si>
    <t>punti da non considerare come migliorativi (oltre 20 pagine)</t>
  </si>
  <si>
    <t>milgioramento su comunicazione con utenza e digitalizzazione</t>
  </si>
  <si>
    <t xml:space="preserve"> migliorano le lo prestazioni e verifiche delle squadre software proposti da tutte le ditte, sistema verifica identità personale operativo per anti truffe (non chiaro)</t>
  </si>
  <si>
    <t>coordinate precise per identificazione posizione</t>
  </si>
  <si>
    <t xml:space="preserve">alcuni punti potrebbero definirsi interessanti: rilievo gps e funzione uber </t>
  </si>
  <si>
    <t>propone quello proposto già nei precedenti paragrafi -  riferito utenza e prestazioni elle squadre -  software proposti da tutte le ditte per la gestione, sistema verifica identità personale. call center solo dalle 8/13 orario lavorativo  - fuori valutazione oltre 50 ricghe la parte di contato con utente</t>
  </si>
  <si>
    <t>promemoria app.to - raccta nel caso di impianto ammalorato (per far sistemre l'utente)</t>
  </si>
  <si>
    <t xml:space="preserve"> punta sul software e riporta già quello offerto nei precedenti paragrafi e già valutatale -  programma Gea per la gestione e controllo </t>
  </si>
  <si>
    <t>tecnologia per programmazione interventi</t>
  </si>
  <si>
    <t>utilizzo del programma GEA come affiancamento, incremento della sicurezza informativa aziendale dagli attacchi hacker (apposito software)</t>
  </si>
  <si>
    <t>la descrizione delle parti migliorative è succinta si parla geolocalizzazione, call center dedicato  + 1 squadra operativa alle 8 e escavorista lavori stradali non previsti nell'Appalto ( non attuabile appalto servizi e non lavori manca PSC dedicato) + verifica attivazione contatori smart non predominate in questo appalto</t>
  </si>
  <si>
    <t>geolocalizzazione</t>
  </si>
  <si>
    <t xml:space="preserve">la possibilità di una squadra dotata anche di escavatore </t>
  </si>
  <si>
    <t>sistema chiusura (stantuffi) per sostituzione saracinesche senza congela tubi o chiusura del servizio + qr per gradimento servizio x utenza</t>
  </si>
  <si>
    <t>metodo chiusura acqua senza ghiacciatubi</t>
  </si>
  <si>
    <t xml:space="preserve">buona l'idea delle sferi di chiusura che limitano i disagni per l'utente </t>
  </si>
  <si>
    <t>Punteggio relazione</t>
  </si>
  <si>
    <t>certificazioni</t>
  </si>
  <si>
    <t xml:space="preserve">buone competenze ed esperienza del personale operativo, svantaggio: tanti operativi in campo rispetto ai numeri richiesti (difficolta x ATS interfacciarsi con i vari idraulici- turnover alto) - riportano allegati doppi nel lotto 2 ma son gli stessi </t>
  </si>
  <si>
    <t>buone referenze e preparazione idraulici</t>
  </si>
  <si>
    <t>SECOOP IMPRESA SOCIALE SCS ONLUS</t>
  </si>
  <si>
    <t>03354810172</t>
  </si>
  <si>
    <t xml:space="preserve">Buona descrizioni e  struttura organizzativa </t>
  </si>
  <si>
    <t xml:space="preserve">personale ben impostato ormai da anni in azienda (qualificati nello svolgere la mansione "persone comuni") quasi tutti a tempo indeterminato </t>
  </si>
  <si>
    <t xml:space="preserve"> curriculum e esperienza messo totali importi </t>
  </si>
  <si>
    <t xml:space="preserve">persona di riferimento all'interno dell'azienda </t>
  </si>
  <si>
    <t xml:space="preserve"> descrizione,   figura capo squadra come responsabile del servizio non visto curriculum specifico  - messe repenze lavori in veneto </t>
  </si>
  <si>
    <t xml:space="preserve"> competenza a livello manuale, disponibile nel territorio e anni di esperienza nella mansione richiesta. </t>
  </si>
  <si>
    <t>personale con esperienza sostituzione contatori</t>
  </si>
  <si>
    <t xml:space="preserve">immagine ben strutturata della figura che coopera con il respondabile del servizio </t>
  </si>
  <si>
    <t xml:space="preserve">Individuato due sedi distaccate nel territorio gestito ats </t>
  </si>
  <si>
    <t>ora già presenti due magazzini a montebelluna ed asolo</t>
  </si>
  <si>
    <t xml:space="preserve">hanno diverse sedi a nord ovest dell'Italia, non in prossimità del lotto, nella quale si impegneranno a trovare una sede che poi verrà connessa alle loro principali </t>
  </si>
  <si>
    <t>Individuata una sede all'interno del lotto gestito da ats già utilizzata per appalti manutenzione</t>
  </si>
  <si>
    <t xml:space="preserve">magazzino presente a fonte </t>
  </si>
  <si>
    <t xml:space="preserve"> parla sede di Ospitaletto e Milano e impegno di  una sede nel territorio senza impegni e referenze</t>
  </si>
  <si>
    <t xml:space="preserve">attualmente non disponibile ma diponibili all'individuazione a seconda del lotto </t>
  </si>
  <si>
    <t>messo sedi vicine al territorio ATS e già operative - con planimetrie e tempi percorrenza</t>
  </si>
  <si>
    <t>in loro possesso sedi a un ora di distanza</t>
  </si>
  <si>
    <t xml:space="preserve">hanno magazzini presenti nel territorio confinante con la zona in questione (potrebbe essere strategico per il lotto dei comuni a nord) </t>
  </si>
  <si>
    <t>Messi tutti messi noleggio e proprietà niente elettrico</t>
  </si>
  <si>
    <t xml:space="preserve">mezzi euro 6 </t>
  </si>
  <si>
    <t xml:space="preserve">lista con tanti mezzi, di proprietà e non. Individuati 4 mezzi a noleggio </t>
  </si>
  <si>
    <t>Dotazione completa per il servizio, compreso DPI</t>
  </si>
  <si>
    <t xml:space="preserve">lista base dell'attrezzatura richiesta, nella media </t>
  </si>
  <si>
    <t>Descrizione procedura discreta manca parte programma e interfaccia ATS, validazione e contabilità ecc.</t>
  </si>
  <si>
    <t>buona organizzazione</t>
  </si>
  <si>
    <t xml:space="preserve">descrizione di base, nessun punto di spicco, non riportano dati sul software usato per l'evasione </t>
  </si>
  <si>
    <t xml:space="preserve">descrizione sintetica della procedura / niente specifica contatori rimossi ecc. </t>
  </si>
  <si>
    <t xml:space="preserve">non viene riportata una dettagliata organizzazione in merito </t>
  </si>
  <si>
    <t>Descrizione sintetica ma essenziale, sorveglianza messo esempio magazzino di Milano ma manca specifico x appalto non avendo sito definito</t>
  </si>
  <si>
    <t>foto allegate di un esempio dei magazzini, ordine e pulizia ottimali (manca magazzino nel territorio)</t>
  </si>
  <si>
    <t>Descrizione delle attività e professionalità messa in campo - niente specifica su procedute o avvisi - numero verde o call center mancante</t>
  </si>
  <si>
    <t>viene avvisata utenza ma non segnato metodo</t>
  </si>
  <si>
    <t xml:space="preserve">non presente una grande descrizione della metodologia utilizzata </t>
  </si>
  <si>
    <t xml:space="preserve">messo tesserino di riconoscimento con QR + adempimenti legge 68/99 + invio mesagi utenti come altre ditte ormai procedura standard </t>
  </si>
  <si>
    <t>dipendenti con logo e sms all'utenza</t>
  </si>
  <si>
    <t xml:space="preserve">punti di miglioramento sufficienti </t>
  </si>
  <si>
    <t>Coromet S.r.L.</t>
  </si>
  <si>
    <t>02883730174</t>
  </si>
  <si>
    <t>Descrizione sufficiente senza indificazione degli operativi individuati per il lotto, organigramma non ben definito</t>
  </si>
  <si>
    <t xml:space="preserve">mancano nomi e curriculum personale </t>
  </si>
  <si>
    <t xml:space="preserve">non sono presenti CV o nominativi dei potenziali idraulici da mettere in campo </t>
  </si>
  <si>
    <t>Haviva S.r.l.</t>
  </si>
  <si>
    <t>05045180261</t>
  </si>
  <si>
    <t xml:space="preserve"> Ottimo curriculum idraulico  personale territorio supportato da struttura operativa, esperienza territoriale avanzata e sistema avanzato e sicurezza oltre contratti adeguati</t>
  </si>
  <si>
    <t>Valorizzato continuita operativa nel territorio con maetsranze del luogo, struttura operativa ottima di supporto per continuita del servizio</t>
  </si>
  <si>
    <t>conoscenza del territorio, ottima struutura operativa con conoscenza dei sistemi operativi da utilizzare nel servizio d'appalto</t>
  </si>
  <si>
    <t xml:space="preserve">descrizione coincisa con delle referenze e non specifica del lotto/appalto </t>
  </si>
  <si>
    <t>mancanza curriculum, solo elenco delle attività svolte</t>
  </si>
  <si>
    <t xml:space="preserve">discreta competenze ed esperienza </t>
  </si>
  <si>
    <t>Curriculum più che buono e con riferimenti cig appalti nel territorio, corsi formazione e senza terze figure, e supporto interno IT e RSPP</t>
  </si>
  <si>
    <t>esegue in prima persona il controllo e il cordinamento DL/RSP e squadre, con ottimo curriculum ed esperirienza</t>
  </si>
  <si>
    <t>Esperinza comprovata da curriculum dal 2020 sspecifico sulla soatituzione dei contatori</t>
  </si>
  <si>
    <t xml:space="preserve"> corrisponde a quello richiesto, migliorativo per reperibilità anche amministrativo con residenza in provincia di Treviso</t>
  </si>
  <si>
    <t>Decennale esperienza in materia aministrativa</t>
  </si>
  <si>
    <t xml:space="preserve">Figura in prima linea senza altre figure intermediarie, supportato da curriculum </t>
  </si>
  <si>
    <t xml:space="preserve">Impegno a sede a Montebelluna con eventuali mq ma non già individuata con indirizzo o contratto </t>
  </si>
  <si>
    <t>disponibilità di sedi per tutta durata dell'appalto situate in zone centrali ma superfice ridotta essendo di 150 mq</t>
  </si>
  <si>
    <t xml:space="preserve">positiva la posizione per il lloto in questione ma non ancora disponibile </t>
  </si>
  <si>
    <t xml:space="preserve">Sede Brescia, una proc. Vicenza e Trento + impegno a sede a Montebelluna con eventuali ma non già individuata con indirizzo o contratto </t>
  </si>
  <si>
    <t>magazzino presente a vicenza e individuato uno coperto a montebelluna</t>
  </si>
  <si>
    <t>magazzini principali dislocati in posizioni al di fuori del territorio di competenza di ATS (magazzino da ricercare nel caso vincessero la gara)</t>
  </si>
  <si>
    <t xml:space="preserve"> con tre sedi/magazzini che coprono intero territorio gestito ats per lotti 3 e 4 + sorveglianza </t>
  </si>
  <si>
    <t>buono con copertura di tre siti e limitrofa a lotto 3 + sorveglianza</t>
  </si>
  <si>
    <t xml:space="preserve">buono con copertura di tre magazizni del territorio già disponibili + sorveglianza </t>
  </si>
  <si>
    <t>dotazione minima di 4 mezzi non c'è un programma dedicato per la gestione mezzi</t>
  </si>
  <si>
    <t>automezzi di proprietà</t>
  </si>
  <si>
    <t>valutato punteggio tutti mezzi elettrici di proprietà e definiti per l'appalto</t>
  </si>
  <si>
    <t xml:space="preserve">Tutti elelltrtrici, nuovi e di proprietà </t>
  </si>
  <si>
    <t>Tutti eletrici e furgoni piccoli per viabilità e furgone dedicato per trasporto/ritiro materiali</t>
  </si>
  <si>
    <t xml:space="preserve">sembra in linea con le attrezzature richieste </t>
  </si>
  <si>
    <t>Proceduta discretiva e discreta in tutte le varie fasi di programmazione / lavorazioni / verifica / validazione e contabilità, corrispondente a quanto richiesto in CSA - programma che gestisce le fasi -  messa descrizione della validazione</t>
  </si>
  <si>
    <t>mancano riferimenti a sistemi operativi</t>
  </si>
  <si>
    <t xml:space="preserve">organizzazione chiara e semplice del servizio. Buona organizzazione a livello di casrtellonistica e info all'utente con avvisi affissi nel luogo di intervento. Non vedo specificato il numero del call center o come gestire le chiamate o contatto in entrata </t>
  </si>
  <si>
    <t>Proceduta dettagliata in tutte le varie fasi di programmazione / lavorazioni / verifica / validazione e contabilità, corrispondente a quanto richiesto in CSA con procedure di validazione migliorative + usano già il ns programma</t>
  </si>
  <si>
    <t>Ottima in più aggiornamento costante e giornaliero delle attivita e dati delle operazioni in campo</t>
  </si>
  <si>
    <t>Ottima presentazione, controllo degli indirizzi dei recapiti migiorativa con diminuzione degli oridini inevasi e meno supporto ATS</t>
  </si>
  <si>
    <t>Procedura  non dettagliata nei minimi particolari -  scanner per carico/scarico  - niente specifica su scafali e contatori rimossi ecc.</t>
  </si>
  <si>
    <t>tracciati carichi scarichi per poter avvisare quando caricare materiale</t>
  </si>
  <si>
    <t xml:space="preserve">punti rispettati a livello di organizzazione tramite codici che identificano il luogo dei ctr vecchi nel caso servisse, non parlano di temperature ma assicurano ambienti adatti alla conservazione </t>
  </si>
  <si>
    <t>Proceduta ottima dettagliata in tutte le fasi senza tralasciare punti della gestione con parti migliorative rispetto al CSA</t>
  </si>
  <si>
    <t>ottimo , in evidenza il monitoraggio sia in remoto che in loco settimanale per avre una situazione aggiornata del materiale fornito in conto installazione e sucessiva programmazione del riordino/ritiro in ATS</t>
  </si>
  <si>
    <t xml:space="preserve">ordine nella logistica e gestione del magazzino per evitare problematiche nelle attività sia operative che di programmazione. </t>
  </si>
  <si>
    <t xml:space="preserve">Procedura  di conservazione senza particolari dettagliati - spazzi dedicati o etichettature ecc. </t>
  </si>
  <si>
    <t>contatori catalogati al rientro e consegnati settimanalmente</t>
  </si>
  <si>
    <t>non sono riportate range di temperaure ma assicurano il rispetto dell'ambiente, con pulizia giornaliera e ambienti protetti (forse pochi dettagli a riguardo)</t>
  </si>
  <si>
    <t xml:space="preserve">Ottimo sito - procedure di stoccaggio, conservazione e sorveglianza - documentazione a corredo </t>
  </si>
  <si>
    <t>Ottimo sito - procedure di stoccaggio, conservazione e sorveglianza</t>
  </si>
  <si>
    <t xml:space="preserve">Gestione ordinaria dell'utenza coinvolta nessun numero verde o programma dedicato in sostegno </t>
  </si>
  <si>
    <t xml:space="preserve">ben gestita con possibilità di ripasso e più contatti (avviso, telefono, mail) allo scopo di portare a termine il cambio ctr.  Manca sempre dettaglio dell'eventuale call center o modalità di contatto </t>
  </si>
  <si>
    <t xml:space="preserve">Ottima in più utilizzo di procedura software H-Client  strutturato e preciso, con numero verde dedicato email ecc. </t>
  </si>
  <si>
    <t>Sistema strutturato e bilaterale utente/ditta e anche ATS per essere infromato delle attività sul territorio, diminuzione intreventi inevasi</t>
  </si>
  <si>
    <t xml:space="preserve">Sistema strutturato e bilaterale utente/ditta e anche ATS per essere infromato delle attività sul territorio </t>
  </si>
  <si>
    <t xml:space="preserve">Sufficiente la parte migliorativa riferita a procedure avviso utenze già valutate e utilizzate da altri fornitori come standard </t>
  </si>
  <si>
    <t>controllo a campione dei propri dipendenti e viene informata l'utenza con promemoria il giorno prima dell'appuntamento</t>
  </si>
  <si>
    <t xml:space="preserve">positivo il sistema antitruffa per la sicurezza dell'utente finale e il monitoraggio dei dipendenti e tutela degli stessi </t>
  </si>
  <si>
    <t xml:space="preserve">sistema web allacci importante per la gestione  / tracciamento merci/ comunicazione utenti efficace </t>
  </si>
  <si>
    <t xml:space="preserve">Web allacci importante per la  gestione/ Processi d'intervento dettagliati / </t>
  </si>
  <si>
    <t>Web allacci importante per la  gestione / droni e gestione merci oltre all'utenza</t>
  </si>
  <si>
    <t xml:space="preserve">ECO ENERGY SERVICE </t>
  </si>
  <si>
    <t>05106031213</t>
  </si>
  <si>
    <t xml:space="preserve">non riportano informazioni in merito al personale da impiegare </t>
  </si>
  <si>
    <t xml:space="preserve">nessun dato in merito agli operativi </t>
  </si>
  <si>
    <t xml:space="preserve">non riportano nomi ne curriculum </t>
  </si>
  <si>
    <t xml:space="preserve">scarso e incompleto </t>
  </si>
  <si>
    <t xml:space="preserve">non riportano dati </t>
  </si>
  <si>
    <t xml:space="preserve">non riportano il nominativo del tecnico </t>
  </si>
  <si>
    <t xml:space="preserve">Descrizione delle modalità operative del direttore tecnico - curriculum alla fine della relazione (non so se valido)  non c'è nominativo solo iniziali </t>
  </si>
  <si>
    <t>breve esperienza settore contatori acqua</t>
  </si>
  <si>
    <t xml:space="preserve">un solo curriculum per il servizio richiesto </t>
  </si>
  <si>
    <t xml:space="preserve">curriculum presente </t>
  </si>
  <si>
    <t>figura competente e con esperienza in campo (presente curriculum)</t>
  </si>
  <si>
    <t xml:space="preserve">nessun località specifica organizzata, solo impegno generico senza specifiche </t>
  </si>
  <si>
    <t xml:space="preserve">nessuna indicazione </t>
  </si>
  <si>
    <t>manca magazzino, si impegnano a cercarlo in caso di aggiudicatari (non ne hanno individuato alcuno attualmente)</t>
  </si>
  <si>
    <t xml:space="preserve">non riportano dati, descrizione troppo generica </t>
  </si>
  <si>
    <t xml:space="preserve">non riportano specifiche </t>
  </si>
  <si>
    <t xml:space="preserve">non riportano informazioni in merito al punto </t>
  </si>
  <si>
    <t xml:space="preserve">dotazione minima richiesta in capitolato </t>
  </si>
  <si>
    <t xml:space="preserve">dotazione base </t>
  </si>
  <si>
    <t>dotazioni appena sufficienti (nulla di straordinario)</t>
  </si>
  <si>
    <t xml:space="preserve">descrizione sufficiente ma senza entrare nelle singole attività che verrano svolte </t>
  </si>
  <si>
    <t xml:space="preserve">descrizione standard </t>
  </si>
  <si>
    <t xml:space="preserve">servizio appena sufficiente </t>
  </si>
  <si>
    <t xml:space="preserve">mancano informazioni di base e specifiche </t>
  </si>
  <si>
    <t xml:space="preserve">informazioni non specifiche </t>
  </si>
  <si>
    <t xml:space="preserve">nessuna descrizione specifica </t>
  </si>
  <si>
    <t xml:space="preserve">nessuna specifica in merito a temperature e conservazione del magazzino e dei materiali </t>
  </si>
  <si>
    <t xml:space="preserve">nessuna specifica nella conservazione del materiale nuovo e vecchio </t>
  </si>
  <si>
    <t xml:space="preserve">nessuna specifica nella conservazione dei ctr </t>
  </si>
  <si>
    <t xml:space="preserve">non fatta valutazione, è stato descritto il punto proposta migliorativa </t>
  </si>
  <si>
    <t xml:space="preserve">mancano dati </t>
  </si>
  <si>
    <t xml:space="preserve">non riscontrate migliorie </t>
  </si>
  <si>
    <t>totale punteggio</t>
  </si>
  <si>
    <t>valore turnover</t>
  </si>
  <si>
    <t>GRADUATORIA</t>
  </si>
  <si>
    <t>Parametri quantitativi</t>
  </si>
  <si>
    <t>Parametri discrezionali</t>
  </si>
  <si>
    <t>Certificazioni</t>
  </si>
  <si>
    <t>Comm.1</t>
  </si>
  <si>
    <t>Comm.2</t>
  </si>
  <si>
    <t>Comm.3</t>
  </si>
  <si>
    <t>Buone competenze ed esperienza del personale operativo, svantaggio: tanti operativi in campo rispetto ai numeri richiesti (difficolta x ATS interfacciarsi con i vari idraulici- turnover alto)</t>
  </si>
  <si>
    <t>Sono presenti 45 curriculum molto vari e non viene indicato l'effettivo personale impiegato</t>
  </si>
  <si>
    <t xml:space="preserve">Buone referenze e preparazione idraulici </t>
  </si>
  <si>
    <t xml:space="preserve">Riportano nomi e cv degli addetti selezionati </t>
  </si>
  <si>
    <t xml:space="preserve">Gli operativi in campo sembrano competenti con anni di esperenzia alle spalle </t>
  </si>
  <si>
    <t>Media comm.</t>
  </si>
  <si>
    <t>LOTTO 1 - Parametri discrezionali</t>
  </si>
  <si>
    <t>Turnover</t>
  </si>
  <si>
    <t>Discre-
zionali</t>
  </si>
  <si>
    <r>
      <t>piu di 50 righe</t>
    </r>
    <r>
      <rPr>
        <sz val="9"/>
        <color rgb="FF000000"/>
        <rFont val="Calibri"/>
        <family val="2"/>
      </rPr>
      <t xml:space="preserve"> tracciatura registrazione chiamate</t>
    </r>
  </si>
  <si>
    <t>M.B.S. GROUP SOCIETA' CONSORTILE R.L.</t>
  </si>
  <si>
    <t>M.B.S. GROUP SOCIETA' CONSORTILE A R.LI.</t>
  </si>
  <si>
    <t>LOTTO 2 - Parametri discrezionali</t>
  </si>
  <si>
    <t>Lotto 3 - Parametri discrezionali</t>
  </si>
  <si>
    <t>Lotto 4 - Parametri Discrezionali</t>
  </si>
  <si>
    <t>****La Commissione giudicatrice, preso atto che alcune relazioni tecniche presentate dai concorrenti non risultano conformi alle prescrizioni formali di redazione di cui all’art. 16 del Disciplinare di gara e all’Allegato 5, con particolare riferimento al limite massimo di 50 righe per facciata, dà atto che tale circostanza non comporta l’esclusione dalla procedura, non essendo prevista dalla lex specialis. Tuttavia, in applicazione delle medesime prescrizioni, le parti delle relazioni tecniche eventualmente eccedenti i limiti formali di redazione non sono state  oggetto di valutazione ai fini dell’attribuzione del punteggio, al fine di garantire la par condicio tra i concorrenti e il rispetto delle regole di gara.</t>
  </si>
  <si>
    <t>****CERTIFICAZIONI CSQ</t>
  </si>
  <si>
    <t>Assegnato punteggio 1su3 in quanto non applicabile il principio del cumulo alla rinfusa (Peraltro, nell’allegato 5 criterio 4, della lex specialis, è stato previsto che “in caso di consorzio, la certificazione dichiarata in sede di gara dovrà essere posseduta dal consorzio e da tutte le imprese consorziate che saranno indicate come esecutrici”. Inoltre il cumulo alla rinfusa sarebbe eventualmente accettabile solo per requisiti di ammissione e non requisiti premiali)</t>
  </si>
  <si>
    <t xml:space="preserve"> buona tracciatura dei conttore in entrata, consegnati agli operativi e vecchi</t>
  </si>
  <si>
    <t xml:space="preserve">Procedura dettagliata nella varie fasi di carico/movimentazione e scarico contatori  con utilizzo qr </t>
  </si>
  <si>
    <t>ok organizzazione a livello di software</t>
  </si>
  <si>
    <t xml:space="preserve">procedura di stoccaggio, conservazione e sorveglianza -con doc. fotografica della localizzaione del contatore per rintracciarlo a magazzino </t>
  </si>
  <si>
    <t>ottimo sito e modo di stoccaggio</t>
  </si>
  <si>
    <t xml:space="preserve">descrizione delle modalità operative avviso utenza e personale operativo, niente di migliorativo nessun numero verde e descrizione delle modalità e orari call-center </t>
  </si>
  <si>
    <t xml:space="preserve"> esiste la lista di attesa per le chiamate in entrata nella quale verranno richiamati </t>
  </si>
  <si>
    <t xml:space="preserve">ok organizzazione a livello di software </t>
  </si>
  <si>
    <r>
      <t xml:space="preserve">descrizione delle modalità operative avviso utenza e personale operativo, niente di migliorativo nessun numero verde e descrizione delle modalità e orari call-center </t>
    </r>
    <r>
      <rPr>
        <b/>
        <sz val="9"/>
        <color rgb="FF000000"/>
        <rFont val="Calibri"/>
        <family val="2"/>
      </rPr>
      <t xml:space="preserve"> </t>
    </r>
  </si>
  <si>
    <t xml:space="preserve"> viene inviato messaggio alle utenze/mail/volantinaggio</t>
  </si>
  <si>
    <t>tracciatura registrazione chiamate</t>
  </si>
  <si>
    <t xml:space="preserve">propone quello proposto già nei precedenti paragrafi -  riferito utenza e prestazioni elle squadre -  software proposti da tutte le ditte per la gestione, sistema verifica identità personale. call center solo dalle 8/13 orario lavorativo  </t>
  </si>
  <si>
    <t xml:space="preserve">procedura di stoccaggio, conservazione e sorveglianza -con doc. fotografica della localizzaione del contatore per rintracciarlo a magazzino - relazione </t>
  </si>
  <si>
    <t xml:space="preserve"> ottimo sito e modo di stoccaggio</t>
  </si>
  <si>
    <t xml:space="preserve"> tracciatura registrazione chiamate</t>
  </si>
  <si>
    <t>TOTALE PUNTEGGIO</t>
  </si>
  <si>
    <t>MAX RIBASSO</t>
  </si>
  <si>
    <t>base asta</t>
  </si>
  <si>
    <t>lotto 1 - Area NORD</t>
  </si>
  <si>
    <t>lotto 2 - Area OVEST</t>
  </si>
  <si>
    <t>lotto 3 - Area CENTRO</t>
  </si>
  <si>
    <t>lotto 4 - Area EST</t>
  </si>
  <si>
    <t>NO SEGR</t>
  </si>
  <si>
    <t>SEGR</t>
  </si>
  <si>
    <t>RIBASSO</t>
  </si>
  <si>
    <t>PUNTEGGIO OFF.ECON.</t>
  </si>
  <si>
    <t>PUNTEGGIO OFF.TECNICA</t>
  </si>
  <si>
    <t>IMPORTO OFFERTO BIENNALE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</si>
</sst>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8" x14ac:knownFonts="1">
    <font>
      <sz val="11"/>
      <color theme="1"/>
      <name val="Aptos Narrow"/>
      <family val="2"/>
      <scheme val="minor"/>
    </font>
    <font>
      <b/>
      <sz val="11"/>
      <color theme="1"/>
      <name val="Aptos Narrow"/>
      <family val="2"/>
      <scheme val="minor"/>
    </font>
    <font>
      <sz val="11"/>
      <name val="Calibri"/>
      <family val="2"/>
    </font>
    <font>
      <sz val="11"/>
      <name val="Calibri"/>
      <family val="2"/>
    </font>
    <font>
      <sz val="8"/>
      <name val="Aptos Narrow"/>
      <family val="2"/>
      <scheme val="minor"/>
    </font>
    <font>
      <b/>
      <sz val="11"/>
      <name val="Calibri"/>
      <family val="2"/>
    </font>
    <font>
      <sz val="11"/>
      <color rgb="FF000000"/>
      <name val="Aptos Narrow"/>
      <family val="2"/>
    </font>
    <font>
      <sz val="11"/>
      <color rgb="FF000000"/>
      <name val="Calibri"/>
      <family val="2"/>
    </font>
    <font>
      <sz val="11"/>
      <color rgb="FF242424"/>
      <name val="Aptos Narrow"/>
      <family val="2"/>
    </font>
    <font>
      <b/>
      <sz val="11"/>
      <name val="Calibri"/>
      <family val="2"/>
    </font>
    <font>
      <sz val="9"/>
      <name val="Calibri"/>
      <family val="2"/>
    </font>
    <font>
      <sz val="9"/>
      <color rgb="FF000000"/>
      <name val="Aptos Narrow"/>
      <family val="2"/>
    </font>
    <font>
      <sz val="9"/>
      <color rgb="FF000000"/>
      <name val="Calibri"/>
      <family val="2"/>
    </font>
    <font>
      <sz val="9"/>
      <color rgb="FF242424"/>
      <name val="Aptos Narrow"/>
      <family val="2"/>
    </font>
    <font>
      <sz val="9"/>
      <color rgb="FF242424"/>
      <name val="Calibri"/>
      <family val="2"/>
    </font>
    <font>
      <b/>
      <sz val="9"/>
      <color rgb="FF000000"/>
      <name val="Calibri"/>
      <family val="2"/>
    </font>
    <font>
      <sz val="11"/>
      <color rgb="FF242424"/>
      <name val="Calibri"/>
      <family val="2"/>
    </font>
    <font>
      <sz val="11"/>
      <name val="Aptos Narrow"/>
      <family val="2"/>
      <scheme val="minor"/>
    </font>
  </fonts>
  <fills count="17">
    <fill>
      <patternFill patternType="none"/>
    </fill>
    <fill>
      <patternFill patternType="gray125"/>
    </fill>
    <fill>
      <patternFill patternType="solid">
        <fgColor theme="3" tint="0.749992370372631"/>
        <bgColor indexed="64"/>
      </patternFill>
    </fill>
    <fill>
      <patternFill patternType="solid">
        <fgColor rgb="FF92D050"/>
        <bgColor indexed="64"/>
      </patternFill>
    </fill>
    <fill>
      <patternFill patternType="solid">
        <fgColor theme="8" tint="0.79998168889431442"/>
        <bgColor indexed="64"/>
      </patternFill>
    </fill>
    <fill>
      <patternFill patternType="solid">
        <fgColor rgb="FFFFC000"/>
        <bgColor indexed="64"/>
      </patternFill>
    </fill>
    <fill>
      <patternFill patternType="solid">
        <fgColor rgb="FFFFCC66"/>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3" tint="0.89999084444715716"/>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0"/>
        <bgColor indexed="64"/>
      </patternFill>
    </fill>
    <fill>
      <patternFill patternType="solid">
        <fgColor theme="9"/>
        <bgColor indexed="64"/>
      </patternFill>
    </fill>
    <fill>
      <patternFill patternType="solid">
        <fgColor rgb="FFFF0000"/>
        <bgColor indexed="64"/>
      </patternFill>
    </fill>
    <fill>
      <patternFill patternType="solid">
        <fgColor theme="5" tint="0.59999389629810485"/>
        <bgColor indexed="64"/>
      </patternFill>
    </fill>
    <fill>
      <patternFill patternType="solid">
        <fgColor theme="2"/>
        <bgColor indexed="64"/>
      </patternFill>
    </fill>
  </fills>
  <borders count="15">
    <border>
      <left/>
      <right/>
      <top/>
      <bottom/>
      <diagonal/>
    </border>
    <border>
      <left style="hair">
        <color indexed="64"/>
      </left>
      <right style="hair">
        <color indexed="64"/>
      </right>
      <top style="hair">
        <color indexed="64"/>
      </top>
      <bottom style="hair">
        <color indexed="64"/>
      </bottom>
      <diagonal/>
    </border>
    <border>
      <left/>
      <right style="hair">
        <color indexed="64"/>
      </right>
      <top/>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medium">
        <color indexed="64"/>
      </bottom>
      <diagonal/>
    </border>
    <border>
      <left style="hair">
        <color indexed="64"/>
      </left>
      <right style="hair">
        <color indexed="64"/>
      </right>
      <top style="hair">
        <color indexed="64"/>
      </top>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43">
    <xf numFmtId="0" fontId="0" fillId="0" borderId="0" xfId="0"/>
    <xf numFmtId="0" fontId="0" fillId="0" borderId="1" xfId="0" applyBorder="1"/>
    <xf numFmtId="0" fontId="1" fillId="2" borderId="0" xfId="0" applyFont="1" applyFill="1"/>
    <xf numFmtId="0" fontId="0" fillId="0" borderId="2" xfId="0" applyBorder="1"/>
    <xf numFmtId="0" fontId="3" fillId="0" borderId="1" xfId="0" applyFont="1" applyBorder="1" applyAlignment="1">
      <alignment vertical="center"/>
    </xf>
    <xf numFmtId="2" fontId="0" fillId="0" borderId="0" xfId="0" applyNumberFormat="1"/>
    <xf numFmtId="49" fontId="2" fillId="0" borderId="0" xfId="0" applyNumberFormat="1" applyFont="1" applyAlignment="1">
      <alignment vertical="center"/>
    </xf>
    <xf numFmtId="0" fontId="3" fillId="0" borderId="0" xfId="0" applyFont="1" applyAlignment="1">
      <alignment vertical="center"/>
    </xf>
    <xf numFmtId="0" fontId="3" fillId="0" borderId="1" xfId="0" applyFont="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xf>
    <xf numFmtId="0" fontId="3" fillId="0" borderId="0" xfId="0" applyFont="1" applyAlignment="1">
      <alignment horizontal="center"/>
    </xf>
    <xf numFmtId="0" fontId="1" fillId="2" borderId="4" xfId="0" applyFont="1" applyFill="1" applyBorder="1"/>
    <xf numFmtId="0" fontId="0" fillId="0" borderId="4" xfId="0" applyBorder="1"/>
    <xf numFmtId="0" fontId="0" fillId="0" borderId="4" xfId="0" applyBorder="1" applyAlignment="1">
      <alignment horizontal="center" vertical="center"/>
    </xf>
    <xf numFmtId="49" fontId="2" fillId="0" borderId="4" xfId="0" applyNumberFormat="1" applyFont="1" applyBorder="1" applyAlignment="1">
      <alignment vertical="center"/>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1" fontId="3" fillId="0" borderId="4" xfId="0" applyNumberFormat="1" applyFont="1" applyBorder="1" applyAlignment="1">
      <alignment horizontal="center" vertical="center"/>
    </xf>
    <xf numFmtId="2" fontId="3" fillId="0" borderId="4" xfId="0" applyNumberFormat="1" applyFont="1" applyBorder="1" applyAlignment="1">
      <alignment horizontal="center" vertical="center"/>
    </xf>
    <xf numFmtId="2" fontId="2" fillId="0" borderId="4" xfId="0" applyNumberFormat="1" applyFont="1" applyBorder="1" applyAlignment="1">
      <alignment horizontal="center" vertical="center"/>
    </xf>
    <xf numFmtId="2" fontId="2" fillId="0" borderId="4" xfId="0" applyNumberFormat="1" applyFont="1" applyBorder="1" applyAlignment="1">
      <alignment horizontal="center" vertical="center" wrapText="1"/>
    </xf>
    <xf numFmtId="0" fontId="0" fillId="0" borderId="4" xfId="0" applyBorder="1" applyAlignment="1">
      <alignment horizontal="center"/>
    </xf>
    <xf numFmtId="2" fontId="0" fillId="0" borderId="4" xfId="0" applyNumberFormat="1" applyBorder="1" applyAlignment="1">
      <alignment horizontal="center" vertical="center"/>
    </xf>
    <xf numFmtId="0" fontId="0" fillId="4" borderId="4" xfId="0" applyFill="1" applyBorder="1" applyAlignment="1">
      <alignment horizontal="center" vertical="center"/>
    </xf>
    <xf numFmtId="0" fontId="0" fillId="5" borderId="4" xfId="0" applyFill="1" applyBorder="1"/>
    <xf numFmtId="2" fontId="1" fillId="6" borderId="4" xfId="0" applyNumberFormat="1" applyFont="1" applyFill="1" applyBorder="1" applyAlignment="1">
      <alignment horizontal="center" vertical="center"/>
    </xf>
    <xf numFmtId="0" fontId="10" fillId="0" borderId="4" xfId="0" applyFont="1" applyBorder="1" applyAlignment="1">
      <alignment horizontal="center" vertical="center" wrapText="1"/>
    </xf>
    <xf numFmtId="49" fontId="2" fillId="7" borderId="4" xfId="0" applyNumberFormat="1" applyFont="1" applyFill="1" applyBorder="1" applyAlignment="1">
      <alignment vertical="center"/>
    </xf>
    <xf numFmtId="0" fontId="0" fillId="8" borderId="4" xfId="0" applyFill="1" applyBorder="1" applyAlignment="1">
      <alignment horizontal="center" vertical="center"/>
    </xf>
    <xf numFmtId="0" fontId="0" fillId="9" borderId="4" xfId="0" applyFill="1" applyBorder="1" applyAlignment="1">
      <alignment horizontal="center" vertical="center"/>
    </xf>
    <xf numFmtId="0" fontId="0" fillId="8" borderId="7" xfId="0" applyFill="1" applyBorder="1" applyAlignment="1">
      <alignment horizontal="center" vertical="center"/>
    </xf>
    <xf numFmtId="0" fontId="0" fillId="9" borderId="7" xfId="0" applyFill="1" applyBorder="1" applyAlignment="1">
      <alignment horizontal="center" vertical="center"/>
    </xf>
    <xf numFmtId="0" fontId="0" fillId="4" borderId="7" xfId="0" applyFill="1" applyBorder="1" applyAlignment="1">
      <alignment horizontal="center" vertical="center"/>
    </xf>
    <xf numFmtId="0" fontId="0" fillId="0" borderId="7" xfId="0" applyBorder="1"/>
    <xf numFmtId="0" fontId="0" fillId="0" borderId="8" xfId="0" applyBorder="1" applyAlignment="1">
      <alignment horizontal="center" vertical="center"/>
    </xf>
    <xf numFmtId="0" fontId="0" fillId="0" borderId="8" xfId="0" applyBorder="1"/>
    <xf numFmtId="0" fontId="0" fillId="0" borderId="9" xfId="0" applyBorder="1" applyAlignment="1">
      <alignment horizontal="center" vertical="center"/>
    </xf>
    <xf numFmtId="0" fontId="0" fillId="0" borderId="10" xfId="0" applyBorder="1"/>
    <xf numFmtId="2" fontId="0" fillId="0" borderId="0" xfId="0" applyNumberFormat="1" applyAlignment="1">
      <alignment horizontal="center" vertical="center"/>
    </xf>
    <xf numFmtId="2" fontId="6" fillId="0" borderId="4" xfId="0" applyNumberFormat="1" applyFont="1" applyBorder="1" applyAlignment="1">
      <alignment horizontal="center" vertical="center"/>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49" fontId="2" fillId="10" borderId="4" xfId="0" applyNumberFormat="1" applyFont="1" applyFill="1" applyBorder="1" applyAlignment="1">
      <alignment vertical="center"/>
    </xf>
    <xf numFmtId="2" fontId="0" fillId="6" borderId="4" xfId="0" applyNumberFormat="1" applyFill="1" applyBorder="1" applyAlignment="1">
      <alignment horizontal="center" vertical="center"/>
    </xf>
    <xf numFmtId="0" fontId="0" fillId="0" borderId="7" xfId="0" applyBorder="1" applyAlignment="1">
      <alignment horizontal="center"/>
    </xf>
    <xf numFmtId="0" fontId="0" fillId="5" borderId="7" xfId="0" applyFill="1" applyBorder="1" applyAlignment="1">
      <alignment horizontal="center"/>
    </xf>
    <xf numFmtId="0" fontId="0" fillId="0" borderId="11" xfId="0" applyBorder="1"/>
    <xf numFmtId="0" fontId="0" fillId="0" borderId="11" xfId="0" applyBorder="1" applyAlignment="1">
      <alignment horizontal="center" vertical="center"/>
    </xf>
    <xf numFmtId="2" fontId="3" fillId="0" borderId="4" xfId="0" applyNumberFormat="1" applyFont="1" applyBorder="1" applyAlignment="1">
      <alignment horizontal="center" vertical="center" wrapText="1"/>
    </xf>
    <xf numFmtId="0" fontId="10" fillId="0" borderId="4" xfId="0" applyFont="1" applyBorder="1" applyAlignment="1">
      <alignment horizontal="center" vertical="center"/>
    </xf>
    <xf numFmtId="0" fontId="14" fillId="0" borderId="4" xfId="0" applyFont="1" applyBorder="1" applyAlignment="1">
      <alignment horizontal="center" vertical="center" wrapText="1"/>
    </xf>
    <xf numFmtId="0" fontId="6" fillId="0" borderId="4" xfId="0" applyFont="1" applyBorder="1" applyAlignment="1">
      <alignment horizontal="center" vertical="center" wrapText="1"/>
    </xf>
    <xf numFmtId="0" fontId="1" fillId="2" borderId="7" xfId="0" applyFont="1" applyFill="1" applyBorder="1"/>
    <xf numFmtId="0" fontId="0" fillId="0" borderId="7" xfId="0" applyBorder="1" applyAlignment="1">
      <alignment horizontal="center" vertical="center"/>
    </xf>
    <xf numFmtId="0" fontId="15" fillId="0" borderId="4" xfId="0" applyFont="1" applyBorder="1" applyAlignment="1">
      <alignment horizontal="center" vertical="center" wrapText="1"/>
    </xf>
    <xf numFmtId="2" fontId="0" fillId="0" borderId="3" xfId="0" applyNumberFormat="1" applyBorder="1"/>
    <xf numFmtId="49" fontId="2" fillId="0" borderId="12" xfId="0" applyNumberFormat="1" applyFont="1" applyBorder="1" applyAlignment="1">
      <alignment vertical="center"/>
    </xf>
    <xf numFmtId="0" fontId="3" fillId="0" borderId="12" xfId="0" applyFont="1" applyBorder="1" applyAlignment="1">
      <alignment horizontal="center" vertical="center"/>
    </xf>
    <xf numFmtId="2" fontId="9" fillId="11" borderId="4" xfId="0" applyNumberFormat="1" applyFont="1" applyFill="1" applyBorder="1" applyAlignment="1">
      <alignment horizontal="center" vertical="center"/>
    </xf>
    <xf numFmtId="0" fontId="0" fillId="0" borderId="3" xfId="0" applyBorder="1"/>
    <xf numFmtId="0" fontId="9" fillId="11" borderId="4" xfId="0" applyFont="1" applyFill="1" applyBorder="1" applyAlignment="1">
      <alignment horizontal="center" vertical="center"/>
    </xf>
    <xf numFmtId="0" fontId="3" fillId="11" borderId="4" xfId="0" applyFont="1" applyFill="1" applyBorder="1" applyAlignment="1">
      <alignment horizontal="center" vertical="center"/>
    </xf>
    <xf numFmtId="0" fontId="0" fillId="10" borderId="0" xfId="0" applyFill="1" applyAlignment="1">
      <alignment horizontal="left" vertical="center"/>
    </xf>
    <xf numFmtId="0" fontId="0" fillId="0" borderId="13" xfId="0" applyBorder="1"/>
    <xf numFmtId="0" fontId="13" fillId="0" borderId="4" xfId="0" applyFont="1" applyBorder="1" applyAlignment="1">
      <alignment horizontal="center" vertical="center" wrapText="1"/>
    </xf>
    <xf numFmtId="0" fontId="8" fillId="0" borderId="4" xfId="0" applyFont="1" applyBorder="1" applyAlignment="1">
      <alignment wrapText="1"/>
    </xf>
    <xf numFmtId="49" fontId="3" fillId="10" borderId="4" xfId="0" applyNumberFormat="1" applyFont="1" applyFill="1" applyBorder="1" applyAlignment="1">
      <alignment vertical="center"/>
    </xf>
    <xf numFmtId="0" fontId="3" fillId="0" borderId="12" xfId="0" applyFont="1" applyBorder="1" applyAlignment="1">
      <alignment vertical="center"/>
    </xf>
    <xf numFmtId="49" fontId="2" fillId="12" borderId="4" xfId="0" applyNumberFormat="1" applyFont="1" applyFill="1" applyBorder="1" applyAlignment="1">
      <alignment vertical="center"/>
    </xf>
    <xf numFmtId="0" fontId="3" fillId="12" borderId="4" xfId="0" applyFont="1" applyFill="1" applyBorder="1" applyAlignment="1">
      <alignment vertical="center"/>
    </xf>
    <xf numFmtId="0" fontId="3" fillId="12" borderId="4" xfId="0" applyFont="1" applyFill="1" applyBorder="1" applyAlignment="1">
      <alignment horizontal="center" vertical="center"/>
    </xf>
    <xf numFmtId="49" fontId="3" fillId="12" borderId="4" xfId="0" applyNumberFormat="1" applyFont="1" applyFill="1" applyBorder="1" applyAlignment="1">
      <alignment vertical="center"/>
    </xf>
    <xf numFmtId="2" fontId="3" fillId="12" borderId="4" xfId="0" applyNumberFormat="1" applyFont="1" applyFill="1" applyBorder="1" applyAlignment="1">
      <alignment horizontal="center" vertical="center"/>
    </xf>
    <xf numFmtId="1" fontId="3" fillId="12" borderId="4" xfId="0" applyNumberFormat="1" applyFont="1" applyFill="1" applyBorder="1" applyAlignment="1">
      <alignment horizontal="center" vertical="center"/>
    </xf>
    <xf numFmtId="0" fontId="0" fillId="12" borderId="4" xfId="0" applyFill="1" applyBorder="1" applyAlignment="1">
      <alignment horizontal="center"/>
    </xf>
    <xf numFmtId="0" fontId="0" fillId="12" borderId="4" xfId="0" applyFill="1" applyBorder="1"/>
    <xf numFmtId="0" fontId="9" fillId="3" borderId="4" xfId="0" applyFont="1" applyFill="1" applyBorder="1" applyAlignment="1">
      <alignment vertical="center"/>
    </xf>
    <xf numFmtId="2" fontId="9" fillId="3" borderId="4" xfId="0" applyNumberFormat="1" applyFont="1" applyFill="1" applyBorder="1" applyAlignment="1">
      <alignment vertical="center"/>
    </xf>
    <xf numFmtId="0" fontId="9" fillId="3" borderId="4" xfId="0" applyFont="1" applyFill="1" applyBorder="1" applyAlignment="1">
      <alignment horizontal="center" vertical="center"/>
    </xf>
    <xf numFmtId="0" fontId="3" fillId="3" borderId="4" xfId="0" applyFont="1" applyFill="1" applyBorder="1" applyAlignment="1">
      <alignment horizontal="center" vertical="center"/>
    </xf>
    <xf numFmtId="0" fontId="8" fillId="0" borderId="4" xfId="0" applyFont="1" applyBorder="1" applyAlignment="1">
      <alignment horizontal="center" vertical="center" wrapText="1"/>
    </xf>
    <xf numFmtId="0" fontId="9" fillId="13" borderId="4" xfId="0" applyFont="1" applyFill="1" applyBorder="1" applyAlignment="1">
      <alignment horizontal="center" vertical="center"/>
    </xf>
    <xf numFmtId="2" fontId="9" fillId="13" borderId="4" xfId="0" applyNumberFormat="1" applyFont="1" applyFill="1" applyBorder="1" applyAlignment="1">
      <alignment horizontal="center" vertical="center"/>
    </xf>
    <xf numFmtId="0" fontId="3" fillId="13" borderId="4" xfId="0" applyFont="1" applyFill="1" applyBorder="1" applyAlignment="1">
      <alignment horizontal="center" vertical="center"/>
    </xf>
    <xf numFmtId="0" fontId="0" fillId="0" borderId="12" xfId="0" applyBorder="1"/>
    <xf numFmtId="0" fontId="16" fillId="0" borderId="4" xfId="0" applyFont="1" applyBorder="1" applyAlignment="1">
      <alignment horizontal="center" vertical="center" wrapText="1"/>
    </xf>
    <xf numFmtId="0" fontId="0" fillId="0" borderId="13" xfId="0" applyBorder="1" applyAlignment="1">
      <alignment horizontal="center" vertical="center"/>
    </xf>
    <xf numFmtId="2" fontId="0" fillId="12" borderId="4" xfId="0" applyNumberFormat="1" applyFill="1" applyBorder="1" applyAlignment="1">
      <alignment horizontal="center" vertical="center"/>
    </xf>
    <xf numFmtId="49" fontId="5" fillId="0" borderId="4" xfId="0" applyNumberFormat="1" applyFont="1" applyBorder="1" applyAlignment="1">
      <alignment vertical="center"/>
    </xf>
    <xf numFmtId="0" fontId="3" fillId="0" borderId="4" xfId="0" applyFont="1" applyBorder="1" applyAlignment="1">
      <alignment vertical="center"/>
    </xf>
    <xf numFmtId="0" fontId="0" fillId="0" borderId="12" xfId="0" applyBorder="1" applyAlignment="1">
      <alignment horizontal="center"/>
    </xf>
    <xf numFmtId="2" fontId="3" fillId="0" borderId="4" xfId="0" applyNumberFormat="1" applyFont="1" applyBorder="1" applyAlignment="1">
      <alignment horizontal="center"/>
    </xf>
    <xf numFmtId="2" fontId="3" fillId="0" borderId="4" xfId="0" applyNumberFormat="1" applyFont="1" applyBorder="1" applyAlignment="1">
      <alignment vertical="center"/>
    </xf>
    <xf numFmtId="0" fontId="3" fillId="0" borderId="4" xfId="0" applyFont="1" applyBorder="1" applyAlignment="1">
      <alignment horizontal="center"/>
    </xf>
    <xf numFmtId="2" fontId="3" fillId="0" borderId="4" xfId="0" applyNumberFormat="1" applyFont="1" applyBorder="1" applyAlignment="1">
      <alignment horizontal="center" wrapText="1"/>
    </xf>
    <xf numFmtId="0" fontId="8" fillId="0" borderId="4" xfId="0" applyFont="1" applyBorder="1" applyAlignment="1">
      <alignment horizontal="center" wrapText="1"/>
    </xf>
    <xf numFmtId="0" fontId="9" fillId="0" borderId="4" xfId="0" applyFont="1" applyBorder="1" applyAlignment="1">
      <alignment vertical="center"/>
    </xf>
    <xf numFmtId="1" fontId="3" fillId="14" borderId="4" xfId="0" applyNumberFormat="1" applyFont="1" applyFill="1" applyBorder="1" applyAlignment="1">
      <alignment horizontal="center" vertical="center"/>
    </xf>
    <xf numFmtId="0" fontId="1" fillId="7" borderId="0" xfId="0" applyFont="1" applyFill="1" applyAlignment="1">
      <alignment vertical="center"/>
    </xf>
    <xf numFmtId="0" fontId="1" fillId="2" borderId="4"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10" borderId="0" xfId="0" applyFont="1" applyFill="1" applyAlignment="1">
      <alignment horizontal="left" vertical="center"/>
    </xf>
    <xf numFmtId="0" fontId="17" fillId="14" borderId="0" xfId="0" applyFont="1" applyFill="1" applyAlignment="1">
      <alignment vertical="center"/>
    </xf>
    <xf numFmtId="0" fontId="17" fillId="14" borderId="4" xfId="0" applyFont="1" applyFill="1" applyBorder="1" applyAlignment="1">
      <alignment vertical="center"/>
    </xf>
    <xf numFmtId="0" fontId="7" fillId="0" borderId="4" xfId="0" applyFont="1" applyBorder="1" applyAlignment="1">
      <alignment horizontal="center" vertical="center" wrapText="1"/>
    </xf>
    <xf numFmtId="0" fontId="0" fillId="15" borderId="4" xfId="0" applyFill="1" applyBorder="1"/>
    <xf numFmtId="164" fontId="0" fillId="0" borderId="0" xfId="0" applyNumberFormat="1"/>
    <xf numFmtId="2" fontId="0" fillId="0" borderId="4" xfId="0" applyNumberFormat="1" applyBorder="1"/>
    <xf numFmtId="164" fontId="0" fillId="0" borderId="4" xfId="0" applyNumberFormat="1" applyBorder="1"/>
    <xf numFmtId="1" fontId="2" fillId="0" borderId="4" xfId="0" applyNumberFormat="1" applyFont="1" applyBorder="1" applyAlignment="1">
      <alignment horizontal="center" vertical="center"/>
    </xf>
    <xf numFmtId="2" fontId="3" fillId="12" borderId="4" xfId="0" applyNumberFormat="1" applyFont="1" applyFill="1" applyBorder="1" applyAlignment="1">
      <alignment horizontal="center"/>
    </xf>
    <xf numFmtId="164" fontId="1" fillId="0" borderId="0" xfId="0" applyNumberFormat="1" applyFont="1"/>
    <xf numFmtId="0" fontId="17" fillId="3" borderId="4" xfId="0" applyFont="1" applyFill="1" applyBorder="1"/>
    <xf numFmtId="0" fontId="0" fillId="3" borderId="4" xfId="0" applyFill="1" applyBorder="1"/>
    <xf numFmtId="2" fontId="0" fillId="3" borderId="4" xfId="0" applyNumberFormat="1" applyFill="1" applyBorder="1"/>
    <xf numFmtId="0" fontId="0" fillId="0" borderId="14" xfId="0" applyBorder="1"/>
    <xf numFmtId="164" fontId="0" fillId="0" borderId="14" xfId="0" applyNumberFormat="1" applyBorder="1"/>
    <xf numFmtId="2" fontId="0" fillId="0" borderId="14" xfId="0" applyNumberFormat="1" applyBorder="1"/>
    <xf numFmtId="164" fontId="0" fillId="2" borderId="4" xfId="0" applyNumberFormat="1" applyFill="1" applyBorder="1"/>
    <xf numFmtId="164" fontId="0" fillId="3" borderId="4" xfId="0" applyNumberFormat="1" applyFill="1" applyBorder="1"/>
    <xf numFmtId="0" fontId="0" fillId="12" borderId="0" xfId="0" applyFill="1"/>
    <xf numFmtId="0" fontId="0" fillId="16" borderId="4" xfId="0" applyFill="1" applyBorder="1"/>
    <xf numFmtId="164" fontId="0" fillId="16" borderId="4" xfId="0" applyNumberFormat="1" applyFill="1" applyBorder="1"/>
    <xf numFmtId="2" fontId="0" fillId="16" borderId="4" xfId="0" applyNumberFormat="1" applyFill="1" applyBorder="1"/>
    <xf numFmtId="0" fontId="0" fillId="16" borderId="14" xfId="0" applyFill="1" applyBorder="1"/>
    <xf numFmtId="164" fontId="0" fillId="16" borderId="14" xfId="0" applyNumberFormat="1" applyFill="1" applyBorder="1"/>
    <xf numFmtId="2" fontId="0" fillId="16" borderId="14" xfId="0" applyNumberFormat="1" applyFill="1" applyBorder="1"/>
    <xf numFmtId="0" fontId="0" fillId="0" borderId="0" xfId="0" applyAlignment="1">
      <alignment horizontal="left" vertical="center" wrapText="1"/>
    </xf>
    <xf numFmtId="2" fontId="0" fillId="0" borderId="5" xfId="0" applyNumberFormat="1" applyBorder="1" applyAlignment="1">
      <alignment horizontal="center" vertical="center"/>
    </xf>
    <xf numFmtId="2" fontId="0" fillId="0" borderId="6" xfId="0" applyNumberFormat="1" applyBorder="1" applyAlignment="1">
      <alignment horizontal="center" vertical="center"/>
    </xf>
    <xf numFmtId="2" fontId="0" fillId="0" borderId="7" xfId="0" applyNumberFormat="1" applyBorder="1" applyAlignment="1">
      <alignment horizontal="center" vertical="center"/>
    </xf>
    <xf numFmtId="2" fontId="0" fillId="0" borderId="4" xfId="0" applyNumberFormat="1" applyBorder="1" applyAlignment="1">
      <alignment horizontal="center" vertical="center"/>
    </xf>
    <xf numFmtId="0" fontId="0" fillId="0" borderId="0" xfId="0" applyAlignment="1">
      <alignment horizontal="center" wrapText="1"/>
    </xf>
    <xf numFmtId="0" fontId="0" fillId="0" borderId="4" xfId="0" applyBorder="1" applyAlignment="1">
      <alignment horizontal="center" wrapText="1"/>
    </xf>
    <xf numFmtId="2" fontId="0" fillId="12" borderId="5" xfId="0" applyNumberFormat="1" applyFill="1" applyBorder="1" applyAlignment="1">
      <alignment horizontal="center" vertical="center"/>
    </xf>
    <xf numFmtId="2" fontId="0" fillId="12" borderId="6" xfId="0" applyNumberFormat="1" applyFill="1" applyBorder="1" applyAlignment="1">
      <alignment horizontal="center" vertical="center"/>
    </xf>
    <xf numFmtId="2" fontId="0" fillId="12" borderId="7" xfId="0" applyNumberFormat="1" applyFill="1" applyBorder="1" applyAlignment="1">
      <alignment horizontal="center" vertical="center"/>
    </xf>
    <xf numFmtId="0" fontId="3" fillId="0" borderId="4" xfId="0" applyFont="1" applyBorder="1" applyAlignment="1">
      <alignment horizontal="center" vertical="center"/>
    </xf>
  </cellXfs>
  <cellStyles count="1">
    <cellStyle name="Normale" xfId="0" builtinId="0"/>
  </cellStyles>
  <dxfs count="0"/>
  <tableStyles count="0" defaultTableStyle="TableStyleMedium2"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Giulia Donà" id="{84D0075C-3813-45A0-BF41-EA22563BBDA6}" userId="S::g.dona@altotrevigianoservizi.it::d6a08a12-4e22-4b0f-bcc9-fe2a0c759440" providerId="AD"/>
  <person displayName="Luana Callegher" id="{AC39096D-3CE1-4469-9295-6A4EA9613A44}" userId="S::l.callegher@altotrevigianoservizi.it::ad0dd70e-67e2-4829-8f75-58ab516c78d6" providerId="AD"/>
</personList>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D173" dT="2026-03-30T15:25:27.87" personId="{AC39096D-3CE1-4469-9295-6A4EA9613A44}" id="{2BBA7303-C267-4F73-8F2C-4D5A8980EF94}">
    <text>Presentate certificazioni COBAT-secondo principio cumulo alla rinfusa</text>
  </threadedComment>
  <threadedComment ref="D173" dT="2026-04-29T08:52:08.88" personId="{AC39096D-3CE1-4469-9295-6A4EA9613A44}" id="{D3445D87-68FB-4988-92CA-9C9E8F1AB9FF}" parentId="{2BBA7303-C267-4F73-8F2C-4D5A8980EF94}">
    <text>NON SI ACCETTA (vedi parere cersap)</text>
  </threadedComment>
</ThreadedComments>
</file>

<file path=xl/threadedComments/threadedComment2.xml><?xml version="1.0" encoding="utf-8"?>
<ThreadedComments xmlns="http://schemas.microsoft.com/office/spreadsheetml/2018/threadedcomments" xmlns:x="http://schemas.openxmlformats.org/spreadsheetml/2006/main">
  <threadedComment ref="D219" dT="2026-04-03T11:59:26.44" personId="{84D0075C-3813-45A0-BF41-EA22563BBDA6}" id="{84596FC7-8602-4A0C-AA61-B948B15FE0F4}">
    <text>ATTENZIONE HANNO ALLEGATO DUE VOLTE LA CERTIFICAZIONE 45001 NON HANNO LA 14001</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F8748-208A-417A-8A28-59B554FE3473}">
  <dimension ref="A1:M186"/>
  <sheetViews>
    <sheetView zoomScale="85" zoomScaleNormal="85" workbookViewId="0">
      <pane ySplit="13" topLeftCell="A14" activePane="bottomLeft" state="frozen"/>
      <selection pane="bottomLeft" activeCell="R20" sqref="R20"/>
    </sheetView>
  </sheetViews>
  <sheetFormatPr defaultRowHeight="14.4" x14ac:dyDescent="0.3"/>
  <cols>
    <col min="1" max="1" width="45" hidden="1" customWidth="1"/>
    <col min="2" max="2" width="16.33203125" hidden="1" customWidth="1"/>
    <col min="3" max="3" width="13" style="9" hidden="1" customWidth="1"/>
    <col min="4" max="4" width="27.6640625" style="9" hidden="1" customWidth="1"/>
    <col min="5" max="5" width="8.6640625" style="9" hidden="1" customWidth="1"/>
    <col min="6" max="6" width="27.6640625" style="9" hidden="1" customWidth="1"/>
    <col min="7" max="7" width="8.6640625" style="9" hidden="1" customWidth="1"/>
    <col min="8" max="8" width="27.6640625" style="9" hidden="1" customWidth="1"/>
    <col min="9" max="9" width="13.5546875" hidden="1" customWidth="1"/>
    <col min="10" max="10" width="13.6640625" hidden="1" customWidth="1"/>
    <col min="11" max="11" width="9.6640625" hidden="1" customWidth="1"/>
    <col min="12" max="14" width="0" hidden="1" customWidth="1"/>
  </cols>
  <sheetData>
    <row r="1" spans="1:11" ht="30" customHeight="1" x14ac:dyDescent="0.3">
      <c r="A1" s="103" t="s">
        <v>508</v>
      </c>
    </row>
    <row r="2" spans="1:11" x14ac:dyDescent="0.3">
      <c r="A2" s="104" t="s">
        <v>0</v>
      </c>
      <c r="B2" s="105" t="s">
        <v>1</v>
      </c>
    </row>
    <row r="3" spans="1:11" x14ac:dyDescent="0.3">
      <c r="A3" s="15" t="s">
        <v>2</v>
      </c>
      <c r="B3" s="26">
        <v>9</v>
      </c>
    </row>
    <row r="4" spans="1:11" x14ac:dyDescent="0.3">
      <c r="A4" s="15" t="s">
        <v>3</v>
      </c>
      <c r="B4" s="26">
        <v>4</v>
      </c>
    </row>
    <row r="5" spans="1:11" x14ac:dyDescent="0.3">
      <c r="A5" s="15" t="s">
        <v>4</v>
      </c>
      <c r="B5" s="26">
        <v>6</v>
      </c>
    </row>
    <row r="6" spans="1:11" x14ac:dyDescent="0.3">
      <c r="A6" s="15" t="s">
        <v>5</v>
      </c>
      <c r="B6" s="26">
        <v>6</v>
      </c>
    </row>
    <row r="7" spans="1:11" x14ac:dyDescent="0.3">
      <c r="A7" s="15" t="s">
        <v>6</v>
      </c>
      <c r="B7" s="26">
        <v>8</v>
      </c>
    </row>
    <row r="8" spans="1:11" x14ac:dyDescent="0.3">
      <c r="A8" s="15" t="s">
        <v>7</v>
      </c>
      <c r="B8" s="26">
        <v>6</v>
      </c>
    </row>
    <row r="9" spans="1:11" x14ac:dyDescent="0.3">
      <c r="A9" s="15" t="s">
        <v>8</v>
      </c>
      <c r="B9" s="26">
        <v>8</v>
      </c>
    </row>
    <row r="10" spans="1:11" x14ac:dyDescent="0.3">
      <c r="A10" s="15" t="s">
        <v>9</v>
      </c>
      <c r="B10" s="26">
        <v>6</v>
      </c>
    </row>
    <row r="11" spans="1:11" x14ac:dyDescent="0.3">
      <c r="A11" s="15" t="s">
        <v>10</v>
      </c>
      <c r="B11" s="26">
        <v>8</v>
      </c>
    </row>
    <row r="12" spans="1:11" x14ac:dyDescent="0.3">
      <c r="A12" s="15" t="s">
        <v>11</v>
      </c>
      <c r="B12" s="26">
        <v>6</v>
      </c>
    </row>
    <row r="13" spans="1:11" x14ac:dyDescent="0.3">
      <c r="A13" s="15" t="s">
        <v>12</v>
      </c>
      <c r="B13" s="26">
        <v>5</v>
      </c>
    </row>
    <row r="14" spans="1:11" ht="9.6" customHeight="1" x14ac:dyDescent="0.3">
      <c r="A14" s="42"/>
    </row>
    <row r="15" spans="1:11" x14ac:dyDescent="0.3">
      <c r="A15" s="14" t="s">
        <v>2</v>
      </c>
      <c r="B15" s="14">
        <v>9</v>
      </c>
      <c r="C15" s="41"/>
      <c r="D15" s="39"/>
      <c r="E15" s="39"/>
      <c r="F15" s="39"/>
      <c r="G15" s="39"/>
      <c r="H15" s="39"/>
      <c r="I15" s="40"/>
      <c r="J15" s="40"/>
      <c r="K15" s="40"/>
    </row>
    <row r="16" spans="1:11" x14ac:dyDescent="0.3">
      <c r="A16" s="15"/>
      <c r="B16" s="15"/>
      <c r="C16" s="35" t="s">
        <v>499</v>
      </c>
      <c r="D16" s="35" t="s">
        <v>13</v>
      </c>
      <c r="E16" s="36" t="s">
        <v>500</v>
      </c>
      <c r="F16" s="36" t="s">
        <v>13</v>
      </c>
      <c r="G16" s="37" t="s">
        <v>501</v>
      </c>
      <c r="H16" s="37" t="s">
        <v>13</v>
      </c>
      <c r="I16" s="49" t="s">
        <v>507</v>
      </c>
      <c r="J16" s="49" t="s">
        <v>14</v>
      </c>
      <c r="K16" s="50" t="s">
        <v>15</v>
      </c>
    </row>
    <row r="17" spans="1:11" ht="84" customHeight="1" x14ac:dyDescent="0.3">
      <c r="A17" s="32" t="s">
        <v>16</v>
      </c>
      <c r="B17" s="17" t="s">
        <v>17</v>
      </c>
      <c r="C17" s="23">
        <v>0.5</v>
      </c>
      <c r="D17" s="31" t="s">
        <v>18</v>
      </c>
      <c r="E17" s="24">
        <v>0.4</v>
      </c>
      <c r="F17" s="31" t="s">
        <v>503</v>
      </c>
      <c r="G17" s="24">
        <v>0.6</v>
      </c>
      <c r="H17" s="31" t="s">
        <v>502</v>
      </c>
      <c r="I17" s="27">
        <f>AVERAGE(C17:G17)</f>
        <v>0.5</v>
      </c>
      <c r="J17" s="133">
        <f>MAX(I17:I27)</f>
        <v>0.76666666666666661</v>
      </c>
      <c r="K17" s="30">
        <f t="shared" ref="K17:K26" si="0">(I17/$J$17)*$B$15</f>
        <v>5.8695652173913047</v>
      </c>
    </row>
    <row r="18" spans="1:11" ht="70.2" customHeight="1" x14ac:dyDescent="0.3">
      <c r="A18" s="32" t="s">
        <v>21</v>
      </c>
      <c r="B18" s="17" t="s">
        <v>22</v>
      </c>
      <c r="C18" s="23">
        <v>0.8</v>
      </c>
      <c r="D18" s="31" t="s">
        <v>23</v>
      </c>
      <c r="E18" s="24">
        <v>0.8</v>
      </c>
      <c r="F18" s="31" t="s">
        <v>24</v>
      </c>
      <c r="G18" s="24">
        <v>0.7</v>
      </c>
      <c r="H18" s="31" t="s">
        <v>504</v>
      </c>
      <c r="I18" s="27">
        <f t="shared" ref="I18:I27" si="1">AVERAGE(C18:G18)</f>
        <v>0.76666666666666661</v>
      </c>
      <c r="J18" s="134"/>
      <c r="K18" s="30">
        <f t="shared" si="0"/>
        <v>9</v>
      </c>
    </row>
    <row r="19" spans="1:11" ht="70.2" customHeight="1" x14ac:dyDescent="0.3">
      <c r="A19" s="32" t="s">
        <v>25</v>
      </c>
      <c r="B19" s="17" t="s">
        <v>26</v>
      </c>
      <c r="C19" s="23">
        <v>0.4</v>
      </c>
      <c r="D19" s="31" t="s">
        <v>27</v>
      </c>
      <c r="E19" s="24">
        <v>0.2</v>
      </c>
      <c r="F19" s="31" t="s">
        <v>28</v>
      </c>
      <c r="G19" s="24">
        <v>0.4</v>
      </c>
      <c r="H19" s="31" t="s">
        <v>505</v>
      </c>
      <c r="I19" s="27">
        <f>AVERAGE(C19:G19)</f>
        <v>0.33333333333333331</v>
      </c>
      <c r="J19" s="134"/>
      <c r="K19" s="30">
        <f t="shared" si="0"/>
        <v>3.9130434782608696</v>
      </c>
    </row>
    <row r="20" spans="1:11" ht="70.2" customHeight="1" x14ac:dyDescent="0.3">
      <c r="A20" s="32" t="s">
        <v>30</v>
      </c>
      <c r="B20" s="17" t="s">
        <v>31</v>
      </c>
      <c r="C20" s="23">
        <v>0.6</v>
      </c>
      <c r="D20" s="31" t="s">
        <v>32</v>
      </c>
      <c r="E20" s="24">
        <v>0.6</v>
      </c>
      <c r="F20" s="31" t="s">
        <v>33</v>
      </c>
      <c r="G20" s="24">
        <v>0.6</v>
      </c>
      <c r="H20" s="31" t="s">
        <v>506</v>
      </c>
      <c r="I20" s="27">
        <f t="shared" si="1"/>
        <v>0.6</v>
      </c>
      <c r="J20" s="134"/>
      <c r="K20" s="30">
        <f t="shared" si="0"/>
        <v>7.0434782608695654</v>
      </c>
    </row>
    <row r="21" spans="1:11" ht="70.2" customHeight="1" x14ac:dyDescent="0.3">
      <c r="A21" s="32" t="s">
        <v>35</v>
      </c>
      <c r="B21" s="17" t="s">
        <v>36</v>
      </c>
      <c r="C21" s="23">
        <v>0.8</v>
      </c>
      <c r="D21" s="31" t="s">
        <v>37</v>
      </c>
      <c r="E21" s="24">
        <v>0.8</v>
      </c>
      <c r="F21" s="31" t="s">
        <v>24</v>
      </c>
      <c r="G21" s="24">
        <v>0.6</v>
      </c>
      <c r="H21" s="31" t="s">
        <v>38</v>
      </c>
      <c r="I21" s="27">
        <f t="shared" si="1"/>
        <v>0.73333333333333339</v>
      </c>
      <c r="J21" s="134"/>
      <c r="K21" s="30">
        <f t="shared" si="0"/>
        <v>8.608695652173914</v>
      </c>
    </row>
    <row r="22" spans="1:11" ht="70.2" customHeight="1" x14ac:dyDescent="0.3">
      <c r="A22" s="32" t="s">
        <v>39</v>
      </c>
      <c r="B22" s="17" t="s">
        <v>40</v>
      </c>
      <c r="C22" s="23">
        <v>0.2</v>
      </c>
      <c r="D22" s="31" t="s">
        <v>41</v>
      </c>
      <c r="E22" s="24">
        <v>0.2</v>
      </c>
      <c r="F22" s="31" t="s">
        <v>42</v>
      </c>
      <c r="G22" s="24">
        <v>0.2</v>
      </c>
      <c r="H22" s="31" t="s">
        <v>43</v>
      </c>
      <c r="I22" s="27">
        <f t="shared" si="1"/>
        <v>0.20000000000000004</v>
      </c>
      <c r="J22" s="134"/>
      <c r="K22" s="30">
        <f t="shared" si="0"/>
        <v>2.3478260869565224</v>
      </c>
    </row>
    <row r="23" spans="1:11" ht="70.2" customHeight="1" x14ac:dyDescent="0.3">
      <c r="A23" s="32" t="s">
        <v>44</v>
      </c>
      <c r="B23" s="17" t="s">
        <v>45</v>
      </c>
      <c r="C23" s="23">
        <v>0.6</v>
      </c>
      <c r="D23" s="31" t="s">
        <v>46</v>
      </c>
      <c r="E23" s="24">
        <v>0.7</v>
      </c>
      <c r="F23" s="31" t="s">
        <v>47</v>
      </c>
      <c r="G23" s="24">
        <v>0.8</v>
      </c>
      <c r="H23" s="31" t="s">
        <v>48</v>
      </c>
      <c r="I23" s="27">
        <f t="shared" si="1"/>
        <v>0.69999999999999984</v>
      </c>
      <c r="J23" s="134"/>
      <c r="K23" s="30">
        <f t="shared" si="0"/>
        <v>8.2173913043478244</v>
      </c>
    </row>
    <row r="24" spans="1:11" ht="70.2" customHeight="1" x14ac:dyDescent="0.3">
      <c r="A24" s="32" t="s">
        <v>49</v>
      </c>
      <c r="B24" s="17" t="s">
        <v>50</v>
      </c>
      <c r="C24" s="23">
        <v>0.6</v>
      </c>
      <c r="D24" s="31" t="s">
        <v>51</v>
      </c>
      <c r="E24" s="24">
        <v>0.6</v>
      </c>
      <c r="F24" s="31" t="s">
        <v>52</v>
      </c>
      <c r="G24" s="24">
        <v>0.6</v>
      </c>
      <c r="H24" s="31" t="s">
        <v>53</v>
      </c>
      <c r="I24" s="27">
        <f t="shared" si="1"/>
        <v>0.6</v>
      </c>
      <c r="J24" s="134"/>
      <c r="K24" s="30">
        <f t="shared" si="0"/>
        <v>7.0434782608695654</v>
      </c>
    </row>
    <row r="25" spans="1:11" ht="70.2" customHeight="1" x14ac:dyDescent="0.3">
      <c r="A25" s="32" t="s">
        <v>54</v>
      </c>
      <c r="B25" s="17" t="s">
        <v>55</v>
      </c>
      <c r="C25" s="23">
        <v>0.6</v>
      </c>
      <c r="D25" s="31" t="s">
        <v>56</v>
      </c>
      <c r="E25" s="25">
        <v>0.4</v>
      </c>
      <c r="F25" s="31" t="s">
        <v>57</v>
      </c>
      <c r="G25" s="25">
        <v>0.4</v>
      </c>
      <c r="H25" s="31" t="s">
        <v>58</v>
      </c>
      <c r="I25" s="27">
        <f t="shared" si="1"/>
        <v>0.46666666666666662</v>
      </c>
      <c r="J25" s="134"/>
      <c r="K25" s="30">
        <f t="shared" si="0"/>
        <v>5.4782608695652177</v>
      </c>
    </row>
    <row r="26" spans="1:11" ht="70.2" customHeight="1" x14ac:dyDescent="0.3">
      <c r="A26" s="32" t="s">
        <v>59</v>
      </c>
      <c r="B26" s="17" t="s">
        <v>60</v>
      </c>
      <c r="C26" s="23">
        <v>0.5</v>
      </c>
      <c r="D26" s="31" t="s">
        <v>61</v>
      </c>
      <c r="E26" s="24">
        <v>0.4</v>
      </c>
      <c r="F26" s="31" t="s">
        <v>62</v>
      </c>
      <c r="G26" s="24">
        <v>0.6</v>
      </c>
      <c r="H26" s="31" t="s">
        <v>63</v>
      </c>
      <c r="I26" s="27">
        <f t="shared" si="1"/>
        <v>0.5</v>
      </c>
      <c r="J26" s="134"/>
      <c r="K26" s="30">
        <f t="shared" si="0"/>
        <v>5.8695652173913047</v>
      </c>
    </row>
    <row r="27" spans="1:11" ht="70.2" customHeight="1" x14ac:dyDescent="0.3">
      <c r="A27" s="32" t="s">
        <v>64</v>
      </c>
      <c r="B27" s="17" t="s">
        <v>65</v>
      </c>
      <c r="C27" s="23">
        <v>0.8</v>
      </c>
      <c r="D27" s="31" t="s">
        <v>66</v>
      </c>
      <c r="E27" s="24">
        <v>0.7</v>
      </c>
      <c r="F27" s="31" t="s">
        <v>67</v>
      </c>
      <c r="G27" s="24">
        <v>0.8</v>
      </c>
      <c r="H27" s="31" t="s">
        <v>68</v>
      </c>
      <c r="I27" s="27">
        <f t="shared" si="1"/>
        <v>0.76666666666666661</v>
      </c>
      <c r="J27" s="135"/>
      <c r="K27" s="30">
        <f t="shared" ref="K27" si="2">(I27/$J$17)*$B$15</f>
        <v>9</v>
      </c>
    </row>
    <row r="28" spans="1:11" ht="6.6" customHeight="1" thickBot="1" x14ac:dyDescent="0.35">
      <c r="A28" s="51"/>
      <c r="B28" s="51"/>
      <c r="C28" s="52"/>
      <c r="D28" s="52"/>
      <c r="E28" s="52"/>
      <c r="F28" s="52"/>
      <c r="G28" s="52"/>
      <c r="H28" s="52"/>
      <c r="I28" s="51"/>
      <c r="J28" s="51"/>
      <c r="K28" s="51"/>
    </row>
    <row r="29" spans="1:11" x14ac:dyDescent="0.3">
      <c r="A29" s="2" t="s">
        <v>3</v>
      </c>
      <c r="B29" s="2">
        <v>4</v>
      </c>
    </row>
    <row r="30" spans="1:11" x14ac:dyDescent="0.3">
      <c r="A30" s="15"/>
      <c r="B30" s="15"/>
      <c r="C30" s="33" t="s">
        <v>499</v>
      </c>
      <c r="D30" s="33" t="s">
        <v>13</v>
      </c>
      <c r="E30" s="34" t="s">
        <v>500</v>
      </c>
      <c r="F30" s="34" t="s">
        <v>13</v>
      </c>
      <c r="G30" s="28" t="s">
        <v>501</v>
      </c>
      <c r="H30" s="28" t="s">
        <v>13</v>
      </c>
      <c r="I30" s="15" t="s">
        <v>507</v>
      </c>
      <c r="J30" s="15" t="s">
        <v>14</v>
      </c>
      <c r="K30" s="29" t="s">
        <v>15</v>
      </c>
    </row>
    <row r="31" spans="1:11" ht="70.2" customHeight="1" x14ac:dyDescent="0.3">
      <c r="A31" s="47" t="s">
        <v>16</v>
      </c>
      <c r="B31" s="17" t="s">
        <v>17</v>
      </c>
      <c r="C31" s="23">
        <v>0.6</v>
      </c>
      <c r="D31" s="31" t="s">
        <v>69</v>
      </c>
      <c r="E31" s="25">
        <v>0.4</v>
      </c>
      <c r="F31" s="31" t="s">
        <v>70</v>
      </c>
      <c r="G31" s="24">
        <v>0.6</v>
      </c>
      <c r="H31" s="31" t="s">
        <v>71</v>
      </c>
      <c r="I31" s="27">
        <f>AVERAGE(C31:G31)</f>
        <v>0.53333333333333333</v>
      </c>
      <c r="J31" s="136">
        <f>MAX(I31:I41)</f>
        <v>0.76666666666666661</v>
      </c>
      <c r="K31" s="30">
        <f>(I31/$J$31)*$B$29</f>
        <v>2.7826086956521743</v>
      </c>
    </row>
    <row r="32" spans="1:11" ht="70.2" customHeight="1" x14ac:dyDescent="0.3">
      <c r="A32" s="47" t="s">
        <v>21</v>
      </c>
      <c r="B32" s="17" t="s">
        <v>22</v>
      </c>
      <c r="C32" s="23">
        <v>0.7</v>
      </c>
      <c r="D32" s="31" t="s">
        <v>72</v>
      </c>
      <c r="E32" s="24">
        <v>0.6</v>
      </c>
      <c r="F32" s="31" t="s">
        <v>73</v>
      </c>
      <c r="G32" s="44">
        <v>0.7</v>
      </c>
      <c r="H32" s="46" t="s">
        <v>74</v>
      </c>
      <c r="I32" s="27">
        <f t="shared" ref="I32:I41" si="3">AVERAGE(C32:G32)</f>
        <v>0.66666666666666663</v>
      </c>
      <c r="J32" s="136"/>
      <c r="K32" s="30">
        <f t="shared" ref="K32:K41" si="4">(I32/$J$31)*$B$29</f>
        <v>3.4782608695652173</v>
      </c>
    </row>
    <row r="33" spans="1:13" ht="70.2" customHeight="1" x14ac:dyDescent="0.3">
      <c r="A33" s="47" t="s">
        <v>25</v>
      </c>
      <c r="B33" s="17" t="s">
        <v>26</v>
      </c>
      <c r="C33" s="23">
        <v>0.4</v>
      </c>
      <c r="D33" s="31" t="s">
        <v>75</v>
      </c>
      <c r="E33" s="24">
        <v>0.2</v>
      </c>
      <c r="F33" s="31" t="s">
        <v>76</v>
      </c>
      <c r="G33" s="24">
        <v>0.3</v>
      </c>
      <c r="H33" s="31" t="s">
        <v>77</v>
      </c>
      <c r="I33" s="27">
        <f t="shared" si="3"/>
        <v>0.30000000000000004</v>
      </c>
      <c r="J33" s="136"/>
      <c r="K33" s="30">
        <f t="shared" si="4"/>
        <v>1.5652173913043481</v>
      </c>
    </row>
    <row r="34" spans="1:13" ht="70.2" customHeight="1" x14ac:dyDescent="0.3">
      <c r="A34" s="47" t="s">
        <v>30</v>
      </c>
      <c r="B34" s="17" t="s">
        <v>31</v>
      </c>
      <c r="C34" s="23">
        <v>0.6</v>
      </c>
      <c r="D34" s="31" t="s">
        <v>78</v>
      </c>
      <c r="E34" s="24">
        <v>0.6</v>
      </c>
      <c r="F34" s="31" t="s">
        <v>79</v>
      </c>
      <c r="G34" s="24">
        <v>0.6</v>
      </c>
      <c r="H34" s="31" t="s">
        <v>80</v>
      </c>
      <c r="I34" s="27">
        <f t="shared" si="3"/>
        <v>0.6</v>
      </c>
      <c r="J34" s="136"/>
      <c r="K34" s="30">
        <f t="shared" si="4"/>
        <v>3.1304347826086958</v>
      </c>
    </row>
    <row r="35" spans="1:13" ht="70.2" customHeight="1" x14ac:dyDescent="0.3">
      <c r="A35" s="47" t="s">
        <v>35</v>
      </c>
      <c r="B35" s="17" t="s">
        <v>36</v>
      </c>
      <c r="C35" s="23">
        <v>0.7</v>
      </c>
      <c r="D35" s="31" t="s">
        <v>81</v>
      </c>
      <c r="E35" s="24">
        <v>0.6</v>
      </c>
      <c r="F35" s="31" t="s">
        <v>82</v>
      </c>
      <c r="G35" s="24">
        <v>0.6</v>
      </c>
      <c r="H35" s="31" t="s">
        <v>83</v>
      </c>
      <c r="I35" s="27">
        <f t="shared" si="3"/>
        <v>0.6333333333333333</v>
      </c>
      <c r="J35" s="136"/>
      <c r="K35" s="30">
        <f t="shared" si="4"/>
        <v>3.3043478260869565</v>
      </c>
    </row>
    <row r="36" spans="1:13" ht="70.2" customHeight="1" x14ac:dyDescent="0.3">
      <c r="A36" s="47" t="s">
        <v>39</v>
      </c>
      <c r="B36" s="17" t="s">
        <v>40</v>
      </c>
      <c r="C36" s="23">
        <v>0.2</v>
      </c>
      <c r="D36" s="31" t="s">
        <v>84</v>
      </c>
      <c r="E36" s="24">
        <v>0.2</v>
      </c>
      <c r="F36" s="31" t="s">
        <v>85</v>
      </c>
      <c r="G36" s="24">
        <v>0.2</v>
      </c>
      <c r="H36" s="31" t="s">
        <v>86</v>
      </c>
      <c r="I36" s="27">
        <f t="shared" si="3"/>
        <v>0.20000000000000004</v>
      </c>
      <c r="J36" s="136"/>
      <c r="K36" s="30">
        <f t="shared" si="4"/>
        <v>1.0434782608695654</v>
      </c>
    </row>
    <row r="37" spans="1:13" ht="70.2" customHeight="1" x14ac:dyDescent="0.3">
      <c r="A37" s="47" t="s">
        <v>44</v>
      </c>
      <c r="B37" s="17" t="s">
        <v>45</v>
      </c>
      <c r="C37" s="23">
        <v>0.7</v>
      </c>
      <c r="D37" s="31" t="s">
        <v>87</v>
      </c>
      <c r="E37" s="24">
        <v>0.6</v>
      </c>
      <c r="F37" s="31" t="s">
        <v>79</v>
      </c>
      <c r="G37" s="24">
        <v>0.8</v>
      </c>
      <c r="H37" s="31" t="s">
        <v>88</v>
      </c>
      <c r="I37" s="27">
        <f t="shared" si="3"/>
        <v>0.69999999999999984</v>
      </c>
      <c r="J37" s="136"/>
      <c r="K37" s="30">
        <f t="shared" si="4"/>
        <v>3.6521739130434776</v>
      </c>
    </row>
    <row r="38" spans="1:13" ht="70.2" customHeight="1" x14ac:dyDescent="0.3">
      <c r="A38" s="47" t="s">
        <v>49</v>
      </c>
      <c r="B38" s="17" t="s">
        <v>50</v>
      </c>
      <c r="C38" s="23">
        <v>0.8</v>
      </c>
      <c r="D38" s="31" t="s">
        <v>89</v>
      </c>
      <c r="E38" s="24">
        <v>0.7</v>
      </c>
      <c r="F38" s="31" t="s">
        <v>90</v>
      </c>
      <c r="G38" s="24">
        <v>0.8</v>
      </c>
      <c r="H38" s="31" t="s">
        <v>91</v>
      </c>
      <c r="I38" s="27">
        <f t="shared" si="3"/>
        <v>0.76666666666666661</v>
      </c>
      <c r="J38" s="136"/>
      <c r="K38" s="30">
        <f t="shared" si="4"/>
        <v>4</v>
      </c>
    </row>
    <row r="39" spans="1:13" ht="70.2" customHeight="1" x14ac:dyDescent="0.3">
      <c r="A39" s="47" t="s">
        <v>54</v>
      </c>
      <c r="B39" s="17" t="s">
        <v>55</v>
      </c>
      <c r="C39" s="23">
        <v>0.4</v>
      </c>
      <c r="D39" s="31" t="s">
        <v>92</v>
      </c>
      <c r="E39" s="24">
        <v>0.3</v>
      </c>
      <c r="F39" s="31" t="s">
        <v>93</v>
      </c>
      <c r="G39" s="24">
        <v>0.6</v>
      </c>
      <c r="H39" s="31" t="s">
        <v>94</v>
      </c>
      <c r="I39" s="27">
        <f t="shared" si="3"/>
        <v>0.43333333333333329</v>
      </c>
      <c r="J39" s="136"/>
      <c r="K39" s="30">
        <f t="shared" si="4"/>
        <v>2.2608695652173911</v>
      </c>
    </row>
    <row r="40" spans="1:13" ht="70.2" customHeight="1" x14ac:dyDescent="0.3">
      <c r="A40" s="47" t="s">
        <v>59</v>
      </c>
      <c r="B40" s="17" t="s">
        <v>60</v>
      </c>
      <c r="C40" s="23">
        <v>0.6</v>
      </c>
      <c r="D40" s="31" t="s">
        <v>95</v>
      </c>
      <c r="E40" s="24">
        <v>0.3</v>
      </c>
      <c r="F40" s="31" t="s">
        <v>76</v>
      </c>
      <c r="G40" s="24">
        <v>0.6</v>
      </c>
      <c r="H40" s="31" t="s">
        <v>96</v>
      </c>
      <c r="I40" s="27">
        <f t="shared" si="3"/>
        <v>0.5</v>
      </c>
      <c r="J40" s="136"/>
      <c r="K40" s="30">
        <f t="shared" si="4"/>
        <v>2.6086956521739131</v>
      </c>
    </row>
    <row r="41" spans="1:13" ht="70.2" customHeight="1" x14ac:dyDescent="0.3">
      <c r="A41" s="47" t="s">
        <v>64</v>
      </c>
      <c r="B41" s="17" t="s">
        <v>65</v>
      </c>
      <c r="C41" s="23">
        <v>0.6</v>
      </c>
      <c r="D41" s="31" t="s">
        <v>97</v>
      </c>
      <c r="E41" s="24">
        <v>0.6</v>
      </c>
      <c r="F41" s="31" t="s">
        <v>79</v>
      </c>
      <c r="G41" s="24">
        <v>0.7</v>
      </c>
      <c r="H41" s="31" t="s">
        <v>98</v>
      </c>
      <c r="I41" s="27">
        <f t="shared" si="3"/>
        <v>0.6333333333333333</v>
      </c>
      <c r="J41" s="136"/>
      <c r="K41" s="30">
        <f t="shared" si="4"/>
        <v>3.3043478260869565</v>
      </c>
    </row>
    <row r="42" spans="1:13" ht="6.6" customHeight="1" thickBot="1" x14ac:dyDescent="0.35">
      <c r="A42" s="51"/>
      <c r="B42" s="51"/>
      <c r="C42" s="52"/>
      <c r="D42" s="52"/>
      <c r="E42" s="52"/>
      <c r="F42" s="52"/>
      <c r="G42" s="52"/>
      <c r="H42" s="52"/>
      <c r="I42" s="51"/>
      <c r="J42" s="51"/>
      <c r="K42" s="51"/>
    </row>
    <row r="43" spans="1:13" x14ac:dyDescent="0.3">
      <c r="A43" s="2" t="s">
        <v>4</v>
      </c>
      <c r="B43" s="2">
        <v>6</v>
      </c>
    </row>
    <row r="44" spans="1:13" x14ac:dyDescent="0.3">
      <c r="A44" s="15"/>
      <c r="B44" s="15"/>
      <c r="C44" s="33" t="s">
        <v>499</v>
      </c>
      <c r="D44" s="33" t="s">
        <v>13</v>
      </c>
      <c r="E44" s="34" t="s">
        <v>500</v>
      </c>
      <c r="F44" s="34" t="s">
        <v>13</v>
      </c>
      <c r="G44" s="28" t="s">
        <v>501</v>
      </c>
      <c r="H44" s="28" t="s">
        <v>13</v>
      </c>
      <c r="I44" s="15" t="s">
        <v>507</v>
      </c>
      <c r="J44" s="15" t="s">
        <v>14</v>
      </c>
      <c r="K44" s="29" t="s">
        <v>15</v>
      </c>
    </row>
    <row r="45" spans="1:13" ht="70.2" customHeight="1" x14ac:dyDescent="0.3">
      <c r="A45" s="47" t="s">
        <v>16</v>
      </c>
      <c r="B45" s="17" t="s">
        <v>17</v>
      </c>
      <c r="C45" s="53">
        <v>0.5</v>
      </c>
      <c r="D45" s="31" t="s">
        <v>99</v>
      </c>
      <c r="E45" s="25">
        <v>0.4</v>
      </c>
      <c r="F45" s="31" t="s">
        <v>100</v>
      </c>
      <c r="G45" s="25">
        <v>0.6</v>
      </c>
      <c r="H45" s="31" t="s">
        <v>101</v>
      </c>
      <c r="I45" s="27">
        <f>AVERAGE(C45:G45)</f>
        <v>0.5</v>
      </c>
      <c r="J45" s="133">
        <f>MAX(I45:I55)</f>
        <v>0.80000000000000016</v>
      </c>
      <c r="K45" s="30">
        <f>(I45/$J$45)*$B$43</f>
        <v>3.7499999999999991</v>
      </c>
      <c r="M45" s="5"/>
    </row>
    <row r="46" spans="1:13" ht="70.2" customHeight="1" x14ac:dyDescent="0.3">
      <c r="A46" s="47" t="s">
        <v>21</v>
      </c>
      <c r="B46" s="17" t="s">
        <v>22</v>
      </c>
      <c r="C46" s="23">
        <v>0.7</v>
      </c>
      <c r="D46" s="31" t="s">
        <v>102</v>
      </c>
      <c r="E46" s="24">
        <v>0.8</v>
      </c>
      <c r="F46" s="31" t="s">
        <v>103</v>
      </c>
      <c r="G46" s="24">
        <v>0.8</v>
      </c>
      <c r="H46" s="31" t="s">
        <v>104</v>
      </c>
      <c r="I46" s="27">
        <f t="shared" ref="I46:I55" si="5">AVERAGE(C46:G46)</f>
        <v>0.76666666666666661</v>
      </c>
      <c r="J46" s="134"/>
      <c r="K46" s="30">
        <f t="shared" ref="K46:K55" si="6">(I46/$J$45)*$B$43</f>
        <v>5.7499999999999982</v>
      </c>
    </row>
    <row r="47" spans="1:13" ht="70.2" customHeight="1" x14ac:dyDescent="0.3">
      <c r="A47" s="47" t="s">
        <v>25</v>
      </c>
      <c r="B47" s="17" t="s">
        <v>26</v>
      </c>
      <c r="C47" s="23">
        <v>0.4</v>
      </c>
      <c r="D47" s="31" t="s">
        <v>105</v>
      </c>
      <c r="E47" s="24">
        <v>0.4</v>
      </c>
      <c r="F47" s="31" t="s">
        <v>106</v>
      </c>
      <c r="G47" s="24">
        <v>0.4</v>
      </c>
      <c r="H47" s="54" t="s">
        <v>107</v>
      </c>
      <c r="I47" s="27">
        <f t="shared" si="5"/>
        <v>0.40000000000000008</v>
      </c>
      <c r="J47" s="134"/>
      <c r="K47" s="30">
        <f t="shared" si="6"/>
        <v>3</v>
      </c>
    </row>
    <row r="48" spans="1:13" ht="70.2" customHeight="1" x14ac:dyDescent="0.3">
      <c r="A48" s="47" t="s">
        <v>30</v>
      </c>
      <c r="B48" s="17" t="s">
        <v>31</v>
      </c>
      <c r="C48" s="23">
        <v>0.3</v>
      </c>
      <c r="D48" s="31" t="s">
        <v>108</v>
      </c>
      <c r="E48" s="24">
        <v>0.3</v>
      </c>
      <c r="F48" s="31" t="s">
        <v>109</v>
      </c>
      <c r="G48" s="24">
        <v>0.3</v>
      </c>
      <c r="H48" s="54" t="s">
        <v>110</v>
      </c>
      <c r="I48" s="27">
        <f t="shared" si="5"/>
        <v>0.3</v>
      </c>
      <c r="J48" s="134"/>
      <c r="K48" s="30">
        <f t="shared" si="6"/>
        <v>2.2499999999999991</v>
      </c>
    </row>
    <row r="49" spans="1:11" ht="70.2" customHeight="1" x14ac:dyDescent="0.3">
      <c r="A49" s="47" t="s">
        <v>35</v>
      </c>
      <c r="B49" s="17" t="s">
        <v>36</v>
      </c>
      <c r="C49" s="23">
        <v>0.6</v>
      </c>
      <c r="D49" s="31" t="s">
        <v>111</v>
      </c>
      <c r="E49" s="24">
        <v>0.6</v>
      </c>
      <c r="F49" s="31" t="s">
        <v>112</v>
      </c>
      <c r="G49" s="24">
        <v>0.5</v>
      </c>
      <c r="H49" s="31" t="s">
        <v>113</v>
      </c>
      <c r="I49" s="27">
        <f t="shared" si="5"/>
        <v>0.56666666666666665</v>
      </c>
      <c r="J49" s="134"/>
      <c r="K49" s="30">
        <f t="shared" si="6"/>
        <v>4.2499999999999991</v>
      </c>
    </row>
    <row r="50" spans="1:11" ht="70.2" customHeight="1" x14ac:dyDescent="0.3">
      <c r="A50" s="47" t="s">
        <v>39</v>
      </c>
      <c r="B50" s="17" t="s">
        <v>40</v>
      </c>
      <c r="C50" s="23">
        <v>0.2</v>
      </c>
      <c r="D50" s="31" t="s">
        <v>114</v>
      </c>
      <c r="E50" s="24">
        <v>0.2</v>
      </c>
      <c r="F50" s="31" t="s">
        <v>115</v>
      </c>
      <c r="G50" s="24">
        <v>0.2</v>
      </c>
      <c r="H50" s="31" t="s">
        <v>116</v>
      </c>
      <c r="I50" s="27">
        <f t="shared" si="5"/>
        <v>0.20000000000000004</v>
      </c>
      <c r="J50" s="134"/>
      <c r="K50" s="30">
        <f t="shared" si="6"/>
        <v>1.5</v>
      </c>
    </row>
    <row r="51" spans="1:11" ht="70.2" customHeight="1" x14ac:dyDescent="0.3">
      <c r="A51" s="47" t="s">
        <v>44</v>
      </c>
      <c r="B51" s="17" t="s">
        <v>45</v>
      </c>
      <c r="C51" s="23">
        <v>0.7</v>
      </c>
      <c r="D51" s="31" t="s">
        <v>117</v>
      </c>
      <c r="E51" s="24">
        <v>0.6</v>
      </c>
      <c r="F51" s="31" t="s">
        <v>112</v>
      </c>
      <c r="G51" s="24">
        <v>0.7</v>
      </c>
      <c r="H51" s="31" t="s">
        <v>118</v>
      </c>
      <c r="I51" s="27">
        <f t="shared" si="5"/>
        <v>0.66666666666666663</v>
      </c>
      <c r="J51" s="134"/>
      <c r="K51" s="30">
        <f t="shared" si="6"/>
        <v>4.9999999999999991</v>
      </c>
    </row>
    <row r="52" spans="1:11" ht="70.2" customHeight="1" x14ac:dyDescent="0.3">
      <c r="A52" s="47" t="s">
        <v>49</v>
      </c>
      <c r="B52" s="17" t="s">
        <v>50</v>
      </c>
      <c r="C52" s="23">
        <v>0.8</v>
      </c>
      <c r="D52" s="31" t="s">
        <v>119</v>
      </c>
      <c r="E52" s="24">
        <v>0.8</v>
      </c>
      <c r="F52" s="31" t="s">
        <v>120</v>
      </c>
      <c r="G52" s="24">
        <v>0.8</v>
      </c>
      <c r="H52" s="31" t="s">
        <v>121</v>
      </c>
      <c r="I52" s="27">
        <f t="shared" si="5"/>
        <v>0.80000000000000016</v>
      </c>
      <c r="J52" s="134"/>
      <c r="K52" s="30">
        <f t="shared" si="6"/>
        <v>6</v>
      </c>
    </row>
    <row r="53" spans="1:11" ht="70.2" customHeight="1" x14ac:dyDescent="0.3">
      <c r="A53" s="47" t="s">
        <v>54</v>
      </c>
      <c r="B53" s="17" t="s">
        <v>55</v>
      </c>
      <c r="C53" s="23">
        <v>0.6</v>
      </c>
      <c r="D53" s="31" t="s">
        <v>122</v>
      </c>
      <c r="E53" s="24">
        <v>0.6</v>
      </c>
      <c r="F53" s="31" t="s">
        <v>112</v>
      </c>
      <c r="G53" s="24">
        <v>0.6</v>
      </c>
      <c r="H53" s="31" t="s">
        <v>123</v>
      </c>
      <c r="I53" s="27">
        <f t="shared" si="5"/>
        <v>0.6</v>
      </c>
      <c r="J53" s="134"/>
      <c r="K53" s="30">
        <f t="shared" si="6"/>
        <v>4.4999999999999982</v>
      </c>
    </row>
    <row r="54" spans="1:11" ht="70.2" customHeight="1" x14ac:dyDescent="0.3">
      <c r="A54" s="47" t="s">
        <v>59</v>
      </c>
      <c r="B54" s="17" t="s">
        <v>60</v>
      </c>
      <c r="C54" s="23">
        <v>0.4</v>
      </c>
      <c r="D54" s="31" t="s">
        <v>124</v>
      </c>
      <c r="E54" s="24">
        <v>0.3</v>
      </c>
      <c r="F54" s="31" t="s">
        <v>76</v>
      </c>
      <c r="G54" s="24">
        <v>0.4</v>
      </c>
      <c r="H54" s="31" t="s">
        <v>125</v>
      </c>
      <c r="I54" s="27">
        <f t="shared" si="5"/>
        <v>0.3666666666666667</v>
      </c>
      <c r="J54" s="134"/>
      <c r="K54" s="30">
        <f t="shared" si="6"/>
        <v>2.7499999999999996</v>
      </c>
    </row>
    <row r="55" spans="1:11" ht="70.2" customHeight="1" x14ac:dyDescent="0.3">
      <c r="A55" s="47" t="s">
        <v>64</v>
      </c>
      <c r="B55" s="17" t="s">
        <v>65</v>
      </c>
      <c r="C55" s="23">
        <v>0.8</v>
      </c>
      <c r="D55" s="31" t="s">
        <v>126</v>
      </c>
      <c r="E55" s="24">
        <v>0.6</v>
      </c>
      <c r="F55" s="31" t="s">
        <v>112</v>
      </c>
      <c r="G55" s="24">
        <v>0.8</v>
      </c>
      <c r="H55" s="31" t="s">
        <v>127</v>
      </c>
      <c r="I55" s="27">
        <f t="shared" si="5"/>
        <v>0.73333333333333339</v>
      </c>
      <c r="J55" s="135"/>
      <c r="K55" s="30">
        <f t="shared" si="6"/>
        <v>5.4999999999999991</v>
      </c>
    </row>
    <row r="56" spans="1:11" ht="6.6" customHeight="1" thickBot="1" x14ac:dyDescent="0.35">
      <c r="A56" s="51"/>
      <c r="B56" s="51"/>
      <c r="C56" s="52"/>
      <c r="D56" s="52"/>
      <c r="E56" s="52"/>
      <c r="F56" s="52"/>
      <c r="G56" s="52"/>
      <c r="H56" s="52"/>
      <c r="I56" s="51"/>
      <c r="J56" s="51"/>
      <c r="K56" s="51"/>
    </row>
    <row r="57" spans="1:11" x14ac:dyDescent="0.3">
      <c r="A57" s="2" t="s">
        <v>5</v>
      </c>
      <c r="B57" s="2">
        <v>6</v>
      </c>
    </row>
    <row r="58" spans="1:11" x14ac:dyDescent="0.3">
      <c r="A58" s="15"/>
      <c r="B58" s="15"/>
      <c r="C58" s="33" t="s">
        <v>499</v>
      </c>
      <c r="D58" s="33" t="s">
        <v>13</v>
      </c>
      <c r="E58" s="34" t="s">
        <v>500</v>
      </c>
      <c r="F58" s="34" t="s">
        <v>13</v>
      </c>
      <c r="G58" s="28" t="s">
        <v>501</v>
      </c>
      <c r="H58" s="28" t="s">
        <v>13</v>
      </c>
      <c r="I58" s="15" t="s">
        <v>507</v>
      </c>
      <c r="J58" s="15" t="s">
        <v>14</v>
      </c>
      <c r="K58" s="29" t="s">
        <v>15</v>
      </c>
    </row>
    <row r="59" spans="1:11" ht="70.2" customHeight="1" x14ac:dyDescent="0.3">
      <c r="A59" s="47" t="s">
        <v>16</v>
      </c>
      <c r="B59" s="17" t="s">
        <v>17</v>
      </c>
      <c r="C59" s="53">
        <v>0.6</v>
      </c>
      <c r="D59" s="31" t="s">
        <v>128</v>
      </c>
      <c r="E59" s="53">
        <v>0.6</v>
      </c>
      <c r="F59" s="55" t="s">
        <v>129</v>
      </c>
      <c r="G59" s="53">
        <v>0.6</v>
      </c>
      <c r="H59" s="55" t="s">
        <v>129</v>
      </c>
      <c r="I59" s="27">
        <f>AVERAGE(C59:G59)</f>
        <v>0.6</v>
      </c>
      <c r="J59" s="133">
        <f>MAX(I59:I69)</f>
        <v>0.6</v>
      </c>
      <c r="K59" s="30">
        <f>(I59/$J$59)*$B$57</f>
        <v>6</v>
      </c>
    </row>
    <row r="60" spans="1:11" ht="70.2" customHeight="1" x14ac:dyDescent="0.3">
      <c r="A60" s="47" t="s">
        <v>21</v>
      </c>
      <c r="B60" s="17" t="s">
        <v>22</v>
      </c>
      <c r="C60" s="53">
        <v>0.6</v>
      </c>
      <c r="D60" s="31" t="s">
        <v>130</v>
      </c>
      <c r="E60" s="53">
        <v>0.6</v>
      </c>
      <c r="F60" s="31" t="s">
        <v>131</v>
      </c>
      <c r="G60" s="53">
        <v>0.6</v>
      </c>
      <c r="H60" s="31" t="s">
        <v>132</v>
      </c>
      <c r="I60" s="27">
        <f t="shared" ref="I60:I69" si="7">AVERAGE(C60:G60)</f>
        <v>0.6</v>
      </c>
      <c r="J60" s="134"/>
      <c r="K60" s="30">
        <f t="shared" ref="K60:K69" si="8">(I60/$J$59)*$B$57</f>
        <v>6</v>
      </c>
    </row>
    <row r="61" spans="1:11" ht="70.2" customHeight="1" x14ac:dyDescent="0.3">
      <c r="A61" s="47" t="s">
        <v>25</v>
      </c>
      <c r="B61" s="17" t="s">
        <v>26</v>
      </c>
      <c r="C61" s="23">
        <v>0.4</v>
      </c>
      <c r="D61" s="31" t="s">
        <v>133</v>
      </c>
      <c r="E61" s="24">
        <v>0.4</v>
      </c>
      <c r="F61" s="31" t="s">
        <v>134</v>
      </c>
      <c r="G61" s="24">
        <v>0.4</v>
      </c>
      <c r="H61" s="31" t="s">
        <v>135</v>
      </c>
      <c r="I61" s="27">
        <f t="shared" si="7"/>
        <v>0.40000000000000008</v>
      </c>
      <c r="J61" s="134"/>
      <c r="K61" s="30">
        <f t="shared" si="8"/>
        <v>4.0000000000000009</v>
      </c>
    </row>
    <row r="62" spans="1:11" ht="70.2" customHeight="1" x14ac:dyDescent="0.3">
      <c r="A62" s="47" t="s">
        <v>30</v>
      </c>
      <c r="B62" s="17" t="s">
        <v>31</v>
      </c>
      <c r="C62" s="23">
        <v>0.3</v>
      </c>
      <c r="D62" s="31" t="s">
        <v>108</v>
      </c>
      <c r="E62" s="24">
        <v>0.3</v>
      </c>
      <c r="F62" s="31" t="s">
        <v>109</v>
      </c>
      <c r="G62" s="24">
        <v>0.3</v>
      </c>
      <c r="H62" s="54" t="s">
        <v>110</v>
      </c>
      <c r="I62" s="27">
        <f t="shared" si="7"/>
        <v>0.3</v>
      </c>
      <c r="J62" s="134"/>
      <c r="K62" s="30">
        <f t="shared" si="8"/>
        <v>3</v>
      </c>
    </row>
    <row r="63" spans="1:11" ht="70.2" customHeight="1" x14ac:dyDescent="0.3">
      <c r="A63" s="47" t="s">
        <v>35</v>
      </c>
      <c r="B63" s="17" t="s">
        <v>36</v>
      </c>
      <c r="C63" s="23">
        <v>0.5</v>
      </c>
      <c r="D63" s="31" t="s">
        <v>136</v>
      </c>
      <c r="E63" s="24">
        <v>0.5</v>
      </c>
      <c r="F63" s="31" t="s">
        <v>137</v>
      </c>
      <c r="G63" s="24">
        <v>0.5</v>
      </c>
      <c r="H63" s="31" t="s">
        <v>138</v>
      </c>
      <c r="I63" s="27">
        <f t="shared" si="7"/>
        <v>0.5</v>
      </c>
      <c r="J63" s="134"/>
      <c r="K63" s="30">
        <f t="shared" si="8"/>
        <v>5</v>
      </c>
    </row>
    <row r="64" spans="1:11" ht="70.2" customHeight="1" x14ac:dyDescent="0.3">
      <c r="A64" s="47" t="s">
        <v>39</v>
      </c>
      <c r="B64" s="17" t="s">
        <v>40</v>
      </c>
      <c r="C64" s="23">
        <v>0.2</v>
      </c>
      <c r="D64" s="31" t="s">
        <v>139</v>
      </c>
      <c r="E64" s="24">
        <v>0.2</v>
      </c>
      <c r="F64" s="31" t="s">
        <v>140</v>
      </c>
      <c r="G64" s="24">
        <v>0.2</v>
      </c>
      <c r="H64" s="31" t="s">
        <v>141</v>
      </c>
      <c r="I64" s="27">
        <f t="shared" si="7"/>
        <v>0.20000000000000004</v>
      </c>
      <c r="J64" s="134"/>
      <c r="K64" s="30">
        <f t="shared" si="8"/>
        <v>2.0000000000000004</v>
      </c>
    </row>
    <row r="65" spans="1:11" ht="70.2" customHeight="1" x14ac:dyDescent="0.3">
      <c r="A65" s="47" t="s">
        <v>44</v>
      </c>
      <c r="B65" s="17" t="s">
        <v>45</v>
      </c>
      <c r="C65" s="23">
        <v>0.3</v>
      </c>
      <c r="D65" s="31" t="s">
        <v>142</v>
      </c>
      <c r="E65" s="24">
        <v>0.3</v>
      </c>
      <c r="F65" s="31" t="s">
        <v>134</v>
      </c>
      <c r="G65" s="24">
        <v>0.3</v>
      </c>
      <c r="H65" s="31" t="s">
        <v>143</v>
      </c>
      <c r="I65" s="27">
        <f t="shared" si="7"/>
        <v>0.3</v>
      </c>
      <c r="J65" s="134"/>
      <c r="K65" s="30">
        <f t="shared" si="8"/>
        <v>3</v>
      </c>
    </row>
    <row r="66" spans="1:11" ht="70.2" customHeight="1" x14ac:dyDescent="0.3">
      <c r="A66" s="47" t="s">
        <v>49</v>
      </c>
      <c r="B66" s="17" t="s">
        <v>50</v>
      </c>
      <c r="C66" s="23">
        <v>0.4</v>
      </c>
      <c r="D66" s="31" t="s">
        <v>144</v>
      </c>
      <c r="E66" s="24">
        <v>0.5</v>
      </c>
      <c r="F66" s="31" t="s">
        <v>145</v>
      </c>
      <c r="G66" s="24">
        <v>0.4</v>
      </c>
      <c r="H66" s="31" t="s">
        <v>146</v>
      </c>
      <c r="I66" s="27">
        <f t="shared" si="7"/>
        <v>0.43333333333333335</v>
      </c>
      <c r="J66" s="134"/>
      <c r="K66" s="30">
        <f t="shared" si="8"/>
        <v>4.3333333333333339</v>
      </c>
    </row>
    <row r="67" spans="1:11" ht="70.2" customHeight="1" x14ac:dyDescent="0.3">
      <c r="A67" s="47" t="s">
        <v>54</v>
      </c>
      <c r="B67" s="17" t="s">
        <v>55</v>
      </c>
      <c r="C67" s="23">
        <v>0.3</v>
      </c>
      <c r="D67" s="31" t="s">
        <v>147</v>
      </c>
      <c r="E67" s="24">
        <v>0.3</v>
      </c>
      <c r="F67" s="31" t="s">
        <v>148</v>
      </c>
      <c r="G67" s="24">
        <v>0.4</v>
      </c>
      <c r="H67" s="31" t="s">
        <v>149</v>
      </c>
      <c r="I67" s="27">
        <f t="shared" si="7"/>
        <v>0.33333333333333331</v>
      </c>
      <c r="J67" s="134"/>
      <c r="K67" s="30">
        <f t="shared" si="8"/>
        <v>3.3333333333333335</v>
      </c>
    </row>
    <row r="68" spans="1:11" ht="70.2" customHeight="1" x14ac:dyDescent="0.3">
      <c r="A68" s="47" t="s">
        <v>59</v>
      </c>
      <c r="B68" s="17" t="s">
        <v>60</v>
      </c>
      <c r="C68" s="23">
        <v>0.3</v>
      </c>
      <c r="D68" s="31" t="s">
        <v>150</v>
      </c>
      <c r="E68" s="24">
        <v>0.2</v>
      </c>
      <c r="F68" s="31" t="s">
        <v>151</v>
      </c>
      <c r="G68" s="24">
        <v>0.4</v>
      </c>
      <c r="H68" s="31" t="s">
        <v>152</v>
      </c>
      <c r="I68" s="27">
        <f t="shared" si="7"/>
        <v>0.3</v>
      </c>
      <c r="J68" s="134"/>
      <c r="K68" s="30">
        <f t="shared" si="8"/>
        <v>3</v>
      </c>
    </row>
    <row r="69" spans="1:11" ht="70.2" customHeight="1" x14ac:dyDescent="0.3">
      <c r="A69" s="47" t="s">
        <v>64</v>
      </c>
      <c r="B69" s="17" t="s">
        <v>65</v>
      </c>
      <c r="C69" s="23">
        <v>0.6</v>
      </c>
      <c r="D69" s="31" t="s">
        <v>153</v>
      </c>
      <c r="E69" s="23">
        <v>0.6</v>
      </c>
      <c r="F69" s="31" t="s">
        <v>154</v>
      </c>
      <c r="G69" s="23">
        <v>0.6</v>
      </c>
      <c r="H69" s="31" t="s">
        <v>155</v>
      </c>
      <c r="I69" s="27">
        <f t="shared" si="7"/>
        <v>0.6</v>
      </c>
      <c r="J69" s="135"/>
      <c r="K69" s="30">
        <f t="shared" si="8"/>
        <v>6</v>
      </c>
    </row>
    <row r="70" spans="1:11" ht="7.2" customHeight="1" thickBot="1" x14ac:dyDescent="0.35">
      <c r="A70" s="51"/>
      <c r="B70" s="51"/>
      <c r="C70" s="52"/>
      <c r="D70" s="52"/>
      <c r="E70" s="52"/>
      <c r="F70" s="52"/>
      <c r="G70" s="52"/>
      <c r="H70" s="52"/>
      <c r="I70" s="51"/>
      <c r="J70" s="51"/>
      <c r="K70" s="51"/>
    </row>
    <row r="71" spans="1:11" x14ac:dyDescent="0.3">
      <c r="A71" s="2" t="s">
        <v>6</v>
      </c>
      <c r="B71" s="2">
        <v>8</v>
      </c>
    </row>
    <row r="72" spans="1:11" x14ac:dyDescent="0.3">
      <c r="A72" s="15"/>
      <c r="B72" s="15"/>
      <c r="C72" s="33" t="s">
        <v>499</v>
      </c>
      <c r="D72" s="33" t="s">
        <v>13</v>
      </c>
      <c r="E72" s="34" t="s">
        <v>500</v>
      </c>
      <c r="F72" s="34" t="s">
        <v>13</v>
      </c>
      <c r="G72" s="28" t="s">
        <v>501</v>
      </c>
      <c r="H72" s="28" t="s">
        <v>13</v>
      </c>
      <c r="I72" s="15" t="s">
        <v>507</v>
      </c>
      <c r="J72" s="15" t="s">
        <v>14</v>
      </c>
      <c r="K72" s="29" t="s">
        <v>15</v>
      </c>
    </row>
    <row r="73" spans="1:11" ht="70.2" customHeight="1" x14ac:dyDescent="0.3">
      <c r="A73" s="47" t="s">
        <v>16</v>
      </c>
      <c r="B73" s="17" t="s">
        <v>17</v>
      </c>
      <c r="C73" s="53">
        <v>0.6</v>
      </c>
      <c r="D73" s="31" t="s">
        <v>156</v>
      </c>
      <c r="E73" s="25">
        <v>0.6</v>
      </c>
      <c r="F73" s="31" t="s">
        <v>157</v>
      </c>
      <c r="G73" s="25">
        <v>0.6</v>
      </c>
      <c r="H73" s="31" t="s">
        <v>158</v>
      </c>
      <c r="I73" s="27">
        <f>AVERAGE(C73:G73)</f>
        <v>0.6</v>
      </c>
      <c r="J73" s="133">
        <f>MAX(I73:I83)</f>
        <v>0.80000000000000016</v>
      </c>
      <c r="K73" s="30">
        <f>(I73/$J$73)*$B$71</f>
        <v>5.9999999999999982</v>
      </c>
    </row>
    <row r="74" spans="1:11" ht="70.2" customHeight="1" x14ac:dyDescent="0.3">
      <c r="A74" s="47" t="s">
        <v>21</v>
      </c>
      <c r="B74" s="17" t="s">
        <v>22</v>
      </c>
      <c r="C74" s="23">
        <v>0.7</v>
      </c>
      <c r="D74" s="31" t="s">
        <v>159</v>
      </c>
      <c r="E74" s="24">
        <v>0.7</v>
      </c>
      <c r="F74" s="31" t="s">
        <v>160</v>
      </c>
      <c r="G74" s="24">
        <v>0.8</v>
      </c>
      <c r="H74" s="45" t="s">
        <v>161</v>
      </c>
      <c r="I74" s="27">
        <f t="shared" ref="I74:I83" si="9">AVERAGE(C74:G74)</f>
        <v>0.73333333333333339</v>
      </c>
      <c r="J74" s="134"/>
      <c r="K74" s="30">
        <f t="shared" ref="K74:K83" si="10">(I74/$J$73)*$B$71</f>
        <v>7.3333333333333321</v>
      </c>
    </row>
    <row r="75" spans="1:11" ht="70.2" customHeight="1" x14ac:dyDescent="0.3">
      <c r="A75" s="47" t="s">
        <v>25</v>
      </c>
      <c r="B75" s="17" t="s">
        <v>26</v>
      </c>
      <c r="C75" s="23">
        <v>0.6</v>
      </c>
      <c r="D75" s="31" t="s">
        <v>162</v>
      </c>
      <c r="E75" s="24">
        <v>0.4</v>
      </c>
      <c r="F75" s="31" t="s">
        <v>163</v>
      </c>
      <c r="G75" s="24">
        <v>0.6</v>
      </c>
      <c r="H75" s="31" t="s">
        <v>164</v>
      </c>
      <c r="I75" s="27">
        <f t="shared" si="9"/>
        <v>0.53333333333333333</v>
      </c>
      <c r="J75" s="134"/>
      <c r="K75" s="30">
        <f t="shared" si="10"/>
        <v>5.3333333333333321</v>
      </c>
    </row>
    <row r="76" spans="1:11" ht="70.2" customHeight="1" x14ac:dyDescent="0.3">
      <c r="A76" s="47" t="s">
        <v>30</v>
      </c>
      <c r="B76" s="17" t="s">
        <v>31</v>
      </c>
      <c r="C76" s="23">
        <v>0.6</v>
      </c>
      <c r="D76" s="31" t="s">
        <v>165</v>
      </c>
      <c r="E76" s="24">
        <v>0.5</v>
      </c>
      <c r="F76" s="31" t="s">
        <v>166</v>
      </c>
      <c r="G76" s="24">
        <v>0.5</v>
      </c>
      <c r="H76" s="31" t="s">
        <v>167</v>
      </c>
      <c r="I76" s="27">
        <f t="shared" si="9"/>
        <v>0.53333333333333333</v>
      </c>
      <c r="J76" s="134"/>
      <c r="K76" s="30">
        <f t="shared" si="10"/>
        <v>5.3333333333333321</v>
      </c>
    </row>
    <row r="77" spans="1:11" ht="70.2" customHeight="1" x14ac:dyDescent="0.3">
      <c r="A77" s="47" t="s">
        <v>35</v>
      </c>
      <c r="B77" s="17" t="s">
        <v>36</v>
      </c>
      <c r="C77" s="23">
        <v>0.6</v>
      </c>
      <c r="D77" s="31" t="s">
        <v>168</v>
      </c>
      <c r="E77" s="24">
        <v>0.4</v>
      </c>
      <c r="F77" s="31" t="s">
        <v>166</v>
      </c>
      <c r="G77" s="24">
        <v>0.4</v>
      </c>
      <c r="H77" s="31" t="s">
        <v>169</v>
      </c>
      <c r="I77" s="27">
        <f t="shared" si="9"/>
        <v>0.46666666666666662</v>
      </c>
      <c r="J77" s="134"/>
      <c r="K77" s="30">
        <f t="shared" si="10"/>
        <v>4.6666666666666652</v>
      </c>
    </row>
    <row r="78" spans="1:11" ht="70.2" customHeight="1" x14ac:dyDescent="0.3">
      <c r="A78" s="47" t="s">
        <v>39</v>
      </c>
      <c r="B78" s="17" t="s">
        <v>40</v>
      </c>
      <c r="C78" s="23">
        <v>0.6</v>
      </c>
      <c r="D78" s="31" t="s">
        <v>170</v>
      </c>
      <c r="E78" s="24">
        <v>0.4</v>
      </c>
      <c r="F78" s="31" t="s">
        <v>166</v>
      </c>
      <c r="G78" s="24">
        <v>0.6</v>
      </c>
      <c r="H78" s="31" t="s">
        <v>171</v>
      </c>
      <c r="I78" s="27">
        <f t="shared" si="9"/>
        <v>0.53333333333333333</v>
      </c>
      <c r="J78" s="134"/>
      <c r="K78" s="30">
        <f t="shared" si="10"/>
        <v>5.3333333333333321</v>
      </c>
    </row>
    <row r="79" spans="1:11" ht="70.2" customHeight="1" x14ac:dyDescent="0.3">
      <c r="A79" s="47" t="s">
        <v>44</v>
      </c>
      <c r="B79" s="17" t="s">
        <v>45</v>
      </c>
      <c r="C79" s="23">
        <v>0.6</v>
      </c>
      <c r="D79" s="31" t="s">
        <v>172</v>
      </c>
      <c r="E79" s="24">
        <v>0.4</v>
      </c>
      <c r="F79" s="31" t="s">
        <v>166</v>
      </c>
      <c r="G79" s="24">
        <v>0.4</v>
      </c>
      <c r="H79" s="31" t="s">
        <v>173</v>
      </c>
      <c r="I79" s="27">
        <f t="shared" si="9"/>
        <v>0.46666666666666662</v>
      </c>
      <c r="J79" s="134"/>
      <c r="K79" s="30">
        <f t="shared" si="10"/>
        <v>4.6666666666666652</v>
      </c>
    </row>
    <row r="80" spans="1:11" ht="70.2" customHeight="1" x14ac:dyDescent="0.3">
      <c r="A80" s="47" t="s">
        <v>49</v>
      </c>
      <c r="B80" s="17" t="s">
        <v>50</v>
      </c>
      <c r="C80" s="23">
        <v>0.8</v>
      </c>
      <c r="D80" s="31" t="s">
        <v>174</v>
      </c>
      <c r="E80" s="24">
        <v>0.8</v>
      </c>
      <c r="F80" s="54" t="s">
        <v>175</v>
      </c>
      <c r="G80" s="24">
        <v>0.8</v>
      </c>
      <c r="H80" s="31" t="s">
        <v>176</v>
      </c>
      <c r="I80" s="27">
        <f t="shared" si="9"/>
        <v>0.80000000000000016</v>
      </c>
      <c r="J80" s="134"/>
      <c r="K80" s="30">
        <f t="shared" si="10"/>
        <v>8</v>
      </c>
    </row>
    <row r="81" spans="1:11" ht="70.2" customHeight="1" x14ac:dyDescent="0.3">
      <c r="A81" s="47" t="s">
        <v>54</v>
      </c>
      <c r="B81" s="17" t="s">
        <v>55</v>
      </c>
      <c r="C81" s="23">
        <v>0.6</v>
      </c>
      <c r="D81" s="31" t="s">
        <v>177</v>
      </c>
      <c r="E81" s="24">
        <v>0.4</v>
      </c>
      <c r="F81" s="31" t="s">
        <v>178</v>
      </c>
      <c r="G81" s="24">
        <v>0.6</v>
      </c>
      <c r="H81" s="31" t="s">
        <v>179</v>
      </c>
      <c r="I81" s="27">
        <f t="shared" si="9"/>
        <v>0.53333333333333333</v>
      </c>
      <c r="J81" s="134"/>
      <c r="K81" s="30">
        <f t="shared" si="10"/>
        <v>5.3333333333333321</v>
      </c>
    </row>
    <row r="82" spans="1:11" ht="70.2" customHeight="1" x14ac:dyDescent="0.3">
      <c r="A82" s="47" t="s">
        <v>59</v>
      </c>
      <c r="B82" s="17" t="s">
        <v>60</v>
      </c>
      <c r="C82" s="23">
        <v>0.5</v>
      </c>
      <c r="D82" s="31" t="s">
        <v>180</v>
      </c>
      <c r="E82" s="24">
        <v>0.4</v>
      </c>
      <c r="F82" s="54" t="s">
        <v>181</v>
      </c>
      <c r="G82" s="24">
        <v>0.6</v>
      </c>
      <c r="H82" s="31" t="s">
        <v>182</v>
      </c>
      <c r="I82" s="27">
        <f t="shared" si="9"/>
        <v>0.5</v>
      </c>
      <c r="J82" s="134"/>
      <c r="K82" s="30">
        <f t="shared" si="10"/>
        <v>4.9999999999999991</v>
      </c>
    </row>
    <row r="83" spans="1:11" ht="70.2" customHeight="1" x14ac:dyDescent="0.3">
      <c r="A83" s="47" t="s">
        <v>64</v>
      </c>
      <c r="B83" s="17" t="s">
        <v>65</v>
      </c>
      <c r="C83" s="23">
        <v>0.6</v>
      </c>
      <c r="D83" s="31" t="s">
        <v>183</v>
      </c>
      <c r="E83" s="24">
        <v>0.4</v>
      </c>
      <c r="F83" s="54" t="s">
        <v>184</v>
      </c>
      <c r="G83" s="24">
        <v>0.6</v>
      </c>
      <c r="H83" s="31" t="s">
        <v>185</v>
      </c>
      <c r="I83" s="27">
        <f t="shared" si="9"/>
        <v>0.53333333333333333</v>
      </c>
      <c r="J83" s="135"/>
      <c r="K83" s="30">
        <f t="shared" si="10"/>
        <v>5.3333333333333321</v>
      </c>
    </row>
    <row r="84" spans="1:11" ht="8.4" customHeight="1" thickBot="1" x14ac:dyDescent="0.35">
      <c r="A84" s="51"/>
      <c r="B84" s="51"/>
      <c r="C84" s="52"/>
      <c r="D84" s="52"/>
      <c r="E84" s="52"/>
      <c r="F84" s="52"/>
      <c r="G84" s="52"/>
      <c r="H84" s="52"/>
      <c r="I84" s="51"/>
      <c r="J84" s="51"/>
      <c r="K84" s="51"/>
    </row>
    <row r="85" spans="1:11" x14ac:dyDescent="0.3">
      <c r="A85" s="2" t="s">
        <v>7</v>
      </c>
      <c r="B85" s="2">
        <v>6</v>
      </c>
    </row>
    <row r="86" spans="1:11" x14ac:dyDescent="0.3">
      <c r="A86" s="15"/>
      <c r="B86" s="15"/>
      <c r="C86" s="33" t="s">
        <v>499</v>
      </c>
      <c r="D86" s="33" t="s">
        <v>13</v>
      </c>
      <c r="E86" s="34" t="s">
        <v>500</v>
      </c>
      <c r="F86" s="34" t="s">
        <v>13</v>
      </c>
      <c r="G86" s="28" t="s">
        <v>501</v>
      </c>
      <c r="H86" s="28" t="s">
        <v>13</v>
      </c>
      <c r="I86" s="15" t="s">
        <v>507</v>
      </c>
      <c r="J86" s="15" t="s">
        <v>14</v>
      </c>
      <c r="K86" s="29" t="s">
        <v>15</v>
      </c>
    </row>
    <row r="87" spans="1:11" ht="70.2" customHeight="1" x14ac:dyDescent="0.3">
      <c r="A87" s="47" t="s">
        <v>16</v>
      </c>
      <c r="B87" s="17" t="s">
        <v>17</v>
      </c>
      <c r="C87" s="53">
        <v>0.8</v>
      </c>
      <c r="D87" s="31" t="s">
        <v>186</v>
      </c>
      <c r="E87" s="25">
        <v>0.8</v>
      </c>
      <c r="F87" s="31" t="s">
        <v>187</v>
      </c>
      <c r="G87" s="25">
        <v>0.8</v>
      </c>
      <c r="H87" s="31" t="s">
        <v>188</v>
      </c>
      <c r="I87" s="27">
        <f>AVERAGE(C87:G87)</f>
        <v>0.80000000000000016</v>
      </c>
      <c r="J87" s="133">
        <f>MAX(I87:I97)</f>
        <v>0.80000000000000016</v>
      </c>
      <c r="K87" s="30">
        <f>(I87/$J$87)*$B$85</f>
        <v>6</v>
      </c>
    </row>
    <row r="88" spans="1:11" ht="70.2" customHeight="1" x14ac:dyDescent="0.3">
      <c r="A88" s="47" t="s">
        <v>21</v>
      </c>
      <c r="B88" s="17" t="s">
        <v>22</v>
      </c>
      <c r="C88" s="23">
        <v>0.8</v>
      </c>
      <c r="D88" s="31" t="s">
        <v>186</v>
      </c>
      <c r="E88" s="24">
        <v>0.8</v>
      </c>
      <c r="F88" s="31" t="s">
        <v>189</v>
      </c>
      <c r="G88" s="24">
        <v>0.8</v>
      </c>
      <c r="H88" s="45" t="s">
        <v>190</v>
      </c>
      <c r="I88" s="27">
        <f t="shared" ref="I88:I97" si="11">AVERAGE(C88:G88)</f>
        <v>0.80000000000000016</v>
      </c>
      <c r="J88" s="134"/>
      <c r="K88" s="30">
        <f t="shared" ref="K88:K97" si="12">(I88/$J$87)*$B$85</f>
        <v>6</v>
      </c>
    </row>
    <row r="89" spans="1:11" ht="70.2" customHeight="1" x14ac:dyDescent="0.3">
      <c r="A89" s="47" t="s">
        <v>25</v>
      </c>
      <c r="B89" s="17" t="s">
        <v>26</v>
      </c>
      <c r="C89" s="23">
        <v>0.7</v>
      </c>
      <c r="D89" s="31" t="s">
        <v>191</v>
      </c>
      <c r="E89" s="24">
        <v>0.7</v>
      </c>
      <c r="F89" s="31" t="s">
        <v>192</v>
      </c>
      <c r="G89" s="24">
        <v>0.6</v>
      </c>
      <c r="H89" s="31" t="s">
        <v>193</v>
      </c>
      <c r="I89" s="27">
        <f t="shared" si="11"/>
        <v>0.66666666666666663</v>
      </c>
      <c r="J89" s="134"/>
      <c r="K89" s="30">
        <f t="shared" si="12"/>
        <v>4.9999999999999991</v>
      </c>
    </row>
    <row r="90" spans="1:11" ht="70.2" customHeight="1" x14ac:dyDescent="0.3">
      <c r="A90" s="47" t="s">
        <v>30</v>
      </c>
      <c r="B90" s="17" t="s">
        <v>31</v>
      </c>
      <c r="C90" s="23">
        <v>0.8</v>
      </c>
      <c r="D90" s="31" t="s">
        <v>186</v>
      </c>
      <c r="E90" s="24">
        <v>0.8</v>
      </c>
      <c r="F90" s="31" t="s">
        <v>189</v>
      </c>
      <c r="G90" s="24">
        <v>0.8</v>
      </c>
      <c r="H90" s="31" t="s">
        <v>194</v>
      </c>
      <c r="I90" s="27">
        <f t="shared" si="11"/>
        <v>0.80000000000000016</v>
      </c>
      <c r="J90" s="134"/>
      <c r="K90" s="30">
        <f t="shared" si="12"/>
        <v>6</v>
      </c>
    </row>
    <row r="91" spans="1:11" ht="70.2" customHeight="1" x14ac:dyDescent="0.3">
      <c r="A91" s="47" t="s">
        <v>35</v>
      </c>
      <c r="B91" s="17" t="s">
        <v>36</v>
      </c>
      <c r="C91" s="23">
        <v>0.8</v>
      </c>
      <c r="D91" s="31" t="s">
        <v>186</v>
      </c>
      <c r="E91" s="24">
        <v>0.8</v>
      </c>
      <c r="F91" s="31" t="s">
        <v>189</v>
      </c>
      <c r="G91" s="24">
        <v>0.7</v>
      </c>
      <c r="H91" s="31" t="s">
        <v>195</v>
      </c>
      <c r="I91" s="27">
        <f t="shared" si="11"/>
        <v>0.76666666666666661</v>
      </c>
      <c r="J91" s="134"/>
      <c r="K91" s="30">
        <f t="shared" si="12"/>
        <v>5.7499999999999982</v>
      </c>
    </row>
    <row r="92" spans="1:11" ht="70.2" customHeight="1" x14ac:dyDescent="0.3">
      <c r="A92" s="47" t="s">
        <v>39</v>
      </c>
      <c r="B92" s="17" t="s">
        <v>40</v>
      </c>
      <c r="C92" s="23">
        <v>0</v>
      </c>
      <c r="D92" s="54" t="s">
        <v>196</v>
      </c>
      <c r="E92" s="24">
        <v>0</v>
      </c>
      <c r="F92" s="31" t="s">
        <v>197</v>
      </c>
      <c r="G92" s="24">
        <v>0</v>
      </c>
      <c r="H92" s="31" t="s">
        <v>198</v>
      </c>
      <c r="I92" s="27">
        <f t="shared" si="11"/>
        <v>0</v>
      </c>
      <c r="J92" s="134"/>
      <c r="K92" s="30">
        <f t="shared" si="12"/>
        <v>0</v>
      </c>
    </row>
    <row r="93" spans="1:11" ht="70.2" customHeight="1" x14ac:dyDescent="0.3">
      <c r="A93" s="47" t="s">
        <v>44</v>
      </c>
      <c r="B93" s="17" t="s">
        <v>45</v>
      </c>
      <c r="C93" s="23">
        <v>0.7</v>
      </c>
      <c r="D93" s="31" t="s">
        <v>199</v>
      </c>
      <c r="E93" s="24">
        <v>0.7</v>
      </c>
      <c r="F93" s="31" t="s">
        <v>200</v>
      </c>
      <c r="G93" s="24">
        <v>0.7</v>
      </c>
      <c r="H93" s="31" t="s">
        <v>201</v>
      </c>
      <c r="I93" s="27">
        <f t="shared" si="11"/>
        <v>0.69999999999999984</v>
      </c>
      <c r="J93" s="134"/>
      <c r="K93" s="30">
        <f t="shared" si="12"/>
        <v>5.2499999999999982</v>
      </c>
    </row>
    <row r="94" spans="1:11" ht="70.2" customHeight="1" x14ac:dyDescent="0.3">
      <c r="A94" s="47" t="s">
        <v>49</v>
      </c>
      <c r="B94" s="17" t="s">
        <v>50</v>
      </c>
      <c r="C94" s="23">
        <v>0.6</v>
      </c>
      <c r="D94" s="31" t="s">
        <v>202</v>
      </c>
      <c r="E94" s="24">
        <v>0.8</v>
      </c>
      <c r="F94" s="31" t="s">
        <v>187</v>
      </c>
      <c r="G94" s="24">
        <v>0.8</v>
      </c>
      <c r="H94" s="31" t="s">
        <v>203</v>
      </c>
      <c r="I94" s="27">
        <f t="shared" si="11"/>
        <v>0.73333333333333339</v>
      </c>
      <c r="J94" s="134"/>
      <c r="K94" s="30">
        <f t="shared" si="12"/>
        <v>5.4999999999999991</v>
      </c>
    </row>
    <row r="95" spans="1:11" ht="70.2" customHeight="1" x14ac:dyDescent="0.3">
      <c r="A95" s="47" t="s">
        <v>54</v>
      </c>
      <c r="B95" s="17" t="s">
        <v>55</v>
      </c>
      <c r="C95" s="23">
        <v>0.6</v>
      </c>
      <c r="D95" s="31" t="s">
        <v>204</v>
      </c>
      <c r="E95" s="24">
        <v>0.6</v>
      </c>
      <c r="F95" s="54" t="s">
        <v>205</v>
      </c>
      <c r="G95" s="24">
        <v>0.6</v>
      </c>
      <c r="H95" s="31" t="s">
        <v>206</v>
      </c>
      <c r="I95" s="27">
        <f t="shared" si="11"/>
        <v>0.6</v>
      </c>
      <c r="J95" s="134"/>
      <c r="K95" s="30">
        <f t="shared" si="12"/>
        <v>4.4999999999999982</v>
      </c>
    </row>
    <row r="96" spans="1:11" ht="70.2" customHeight="1" x14ac:dyDescent="0.3">
      <c r="A96" s="47" t="s">
        <v>59</v>
      </c>
      <c r="B96" s="17" t="s">
        <v>60</v>
      </c>
      <c r="C96" s="23">
        <v>0.8</v>
      </c>
      <c r="D96" s="31" t="s">
        <v>207</v>
      </c>
      <c r="E96" s="24">
        <v>0.8</v>
      </c>
      <c r="F96" s="31" t="s">
        <v>187</v>
      </c>
      <c r="G96" s="24">
        <v>0.8</v>
      </c>
      <c r="H96" s="31" t="s">
        <v>208</v>
      </c>
      <c r="I96" s="27">
        <f t="shared" si="11"/>
        <v>0.80000000000000016</v>
      </c>
      <c r="J96" s="134"/>
      <c r="K96" s="30">
        <f t="shared" si="12"/>
        <v>6</v>
      </c>
    </row>
    <row r="97" spans="1:11" ht="70.2" customHeight="1" x14ac:dyDescent="0.3">
      <c r="A97" s="47" t="s">
        <v>64</v>
      </c>
      <c r="B97" s="17" t="s">
        <v>65</v>
      </c>
      <c r="C97" s="23">
        <v>0.8</v>
      </c>
      <c r="D97" s="31" t="s">
        <v>209</v>
      </c>
      <c r="E97" s="24">
        <v>0.8</v>
      </c>
      <c r="F97" s="31" t="s">
        <v>189</v>
      </c>
      <c r="G97" s="24">
        <v>0.8</v>
      </c>
      <c r="H97" s="31" t="s">
        <v>210</v>
      </c>
      <c r="I97" s="27">
        <f t="shared" si="11"/>
        <v>0.80000000000000016</v>
      </c>
      <c r="J97" s="135"/>
      <c r="K97" s="30">
        <f t="shared" si="12"/>
        <v>6</v>
      </c>
    </row>
    <row r="98" spans="1:11" ht="7.2" customHeight="1" thickBot="1" x14ac:dyDescent="0.35">
      <c r="A98" s="51"/>
      <c r="B98" s="51"/>
      <c r="C98" s="52"/>
      <c r="D98" s="52"/>
      <c r="E98" s="52"/>
      <c r="F98" s="52"/>
      <c r="G98" s="52"/>
      <c r="H98" s="52"/>
      <c r="I98" s="51"/>
      <c r="J98" s="51"/>
      <c r="K98" s="51"/>
    </row>
    <row r="99" spans="1:11" x14ac:dyDescent="0.3">
      <c r="A99" s="2" t="s">
        <v>8</v>
      </c>
      <c r="B99" s="2">
        <v>8</v>
      </c>
    </row>
    <row r="100" spans="1:11" x14ac:dyDescent="0.3">
      <c r="A100" s="15"/>
      <c r="B100" s="15"/>
      <c r="C100" s="33" t="s">
        <v>499</v>
      </c>
      <c r="D100" s="33" t="s">
        <v>13</v>
      </c>
      <c r="E100" s="34" t="s">
        <v>500</v>
      </c>
      <c r="F100" s="34" t="s">
        <v>13</v>
      </c>
      <c r="G100" s="28" t="s">
        <v>501</v>
      </c>
      <c r="H100" s="28" t="s">
        <v>13</v>
      </c>
      <c r="I100" s="15" t="s">
        <v>507</v>
      </c>
      <c r="J100" s="15" t="s">
        <v>14</v>
      </c>
      <c r="K100" s="29" t="s">
        <v>15</v>
      </c>
    </row>
    <row r="101" spans="1:11" ht="123" customHeight="1" x14ac:dyDescent="0.3">
      <c r="A101" s="47" t="s">
        <v>16</v>
      </c>
      <c r="B101" s="17" t="s">
        <v>17</v>
      </c>
      <c r="C101" s="23">
        <v>0.6</v>
      </c>
      <c r="D101" s="31" t="s">
        <v>211</v>
      </c>
      <c r="E101" s="24">
        <v>0.6</v>
      </c>
      <c r="F101" s="31" t="s">
        <v>212</v>
      </c>
      <c r="G101" s="24">
        <v>0.6</v>
      </c>
      <c r="H101" s="31" t="s">
        <v>213</v>
      </c>
      <c r="I101" s="27">
        <f>AVERAGE(C101:G101)</f>
        <v>0.6</v>
      </c>
      <c r="J101" s="133">
        <f>MAX(I101:I111)</f>
        <v>0.80000000000000016</v>
      </c>
      <c r="K101" s="30">
        <f>(I101/$J$101)*$B$99</f>
        <v>5.9999999999999982</v>
      </c>
    </row>
    <row r="102" spans="1:11" ht="85.2" customHeight="1" x14ac:dyDescent="0.3">
      <c r="A102" s="47" t="s">
        <v>21</v>
      </c>
      <c r="B102" s="17" t="s">
        <v>22</v>
      </c>
      <c r="C102" s="23">
        <v>0.8</v>
      </c>
      <c r="D102" s="31" t="s">
        <v>214</v>
      </c>
      <c r="E102" s="24">
        <v>0.8</v>
      </c>
      <c r="F102" s="31" t="s">
        <v>215</v>
      </c>
      <c r="G102" s="24">
        <v>0.8</v>
      </c>
      <c r="H102" s="45" t="s">
        <v>216</v>
      </c>
      <c r="I102" s="27">
        <f t="shared" ref="I102:I111" si="13">AVERAGE(C102:G102)</f>
        <v>0.80000000000000016</v>
      </c>
      <c r="J102" s="134"/>
      <c r="K102" s="30">
        <f t="shared" ref="K102:K111" si="14">(I102/$J$101)*$B$99</f>
        <v>8</v>
      </c>
    </row>
    <row r="103" spans="1:11" ht="70.2" customHeight="1" x14ac:dyDescent="0.3">
      <c r="A103" s="47" t="s">
        <v>25</v>
      </c>
      <c r="B103" s="17" t="s">
        <v>26</v>
      </c>
      <c r="C103" s="23">
        <v>0.5</v>
      </c>
      <c r="D103" s="31" t="s">
        <v>217</v>
      </c>
      <c r="E103" s="24">
        <v>0.4</v>
      </c>
      <c r="F103" s="31" t="s">
        <v>218</v>
      </c>
      <c r="G103" s="24">
        <v>0.6</v>
      </c>
      <c r="H103" s="31" t="s">
        <v>219</v>
      </c>
      <c r="I103" s="27">
        <f t="shared" si="13"/>
        <v>0.5</v>
      </c>
      <c r="J103" s="134"/>
      <c r="K103" s="30">
        <f t="shared" si="14"/>
        <v>4.9999999999999991</v>
      </c>
    </row>
    <row r="104" spans="1:11" ht="130.94999999999999" customHeight="1" x14ac:dyDescent="0.3">
      <c r="A104" s="47" t="s">
        <v>30</v>
      </c>
      <c r="B104" s="17" t="s">
        <v>31</v>
      </c>
      <c r="C104" s="23">
        <v>0.7</v>
      </c>
      <c r="D104" s="31" t="s">
        <v>220</v>
      </c>
      <c r="E104" s="24">
        <v>0.8</v>
      </c>
      <c r="F104" s="31" t="s">
        <v>215</v>
      </c>
      <c r="G104" s="24">
        <v>0.8</v>
      </c>
      <c r="H104" s="31" t="s">
        <v>221</v>
      </c>
      <c r="I104" s="27">
        <f t="shared" si="13"/>
        <v>0.76666666666666661</v>
      </c>
      <c r="J104" s="134"/>
      <c r="K104" s="30">
        <f t="shared" si="14"/>
        <v>7.6666666666666643</v>
      </c>
    </row>
    <row r="105" spans="1:11" ht="120" customHeight="1" x14ac:dyDescent="0.3">
      <c r="A105" s="47" t="s">
        <v>35</v>
      </c>
      <c r="B105" s="17" t="s">
        <v>36</v>
      </c>
      <c r="C105" s="23">
        <v>0.4</v>
      </c>
      <c r="D105" s="31" t="s">
        <v>222</v>
      </c>
      <c r="E105" s="24">
        <v>0.3</v>
      </c>
      <c r="F105" s="31" t="s">
        <v>223</v>
      </c>
      <c r="G105" s="24">
        <v>0.4</v>
      </c>
      <c r="H105" s="31" t="s">
        <v>224</v>
      </c>
      <c r="I105" s="27">
        <f t="shared" si="13"/>
        <v>0.3666666666666667</v>
      </c>
      <c r="J105" s="134"/>
      <c r="K105" s="30">
        <f t="shared" si="14"/>
        <v>3.6666666666666661</v>
      </c>
    </row>
    <row r="106" spans="1:11" ht="70.2" customHeight="1" x14ac:dyDescent="0.3">
      <c r="A106" s="47" t="s">
        <v>39</v>
      </c>
      <c r="B106" s="17" t="s">
        <v>40</v>
      </c>
      <c r="C106" s="23">
        <v>0.4</v>
      </c>
      <c r="D106" s="31" t="s">
        <v>225</v>
      </c>
      <c r="E106" s="24">
        <v>0.3</v>
      </c>
      <c r="F106" s="31" t="s">
        <v>226</v>
      </c>
      <c r="G106" s="24">
        <v>0.4</v>
      </c>
      <c r="H106" s="31" t="s">
        <v>227</v>
      </c>
      <c r="I106" s="27">
        <f t="shared" si="13"/>
        <v>0.3666666666666667</v>
      </c>
      <c r="J106" s="134"/>
      <c r="K106" s="30">
        <f t="shared" si="14"/>
        <v>3.6666666666666661</v>
      </c>
    </row>
    <row r="107" spans="1:11" ht="141" customHeight="1" x14ac:dyDescent="0.3">
      <c r="A107" s="47" t="s">
        <v>44</v>
      </c>
      <c r="B107" s="17" t="s">
        <v>45</v>
      </c>
      <c r="C107" s="23">
        <v>0.6</v>
      </c>
      <c r="D107" s="31" t="s">
        <v>228</v>
      </c>
      <c r="E107" s="24">
        <v>0.5</v>
      </c>
      <c r="F107" s="31" t="s">
        <v>212</v>
      </c>
      <c r="G107" s="24">
        <v>0.4</v>
      </c>
      <c r="H107" s="31" t="s">
        <v>229</v>
      </c>
      <c r="I107" s="27">
        <f t="shared" si="13"/>
        <v>0.5</v>
      </c>
      <c r="J107" s="134"/>
      <c r="K107" s="30">
        <f t="shared" si="14"/>
        <v>4.9999999999999991</v>
      </c>
    </row>
    <row r="108" spans="1:11" ht="105" customHeight="1" x14ac:dyDescent="0.3">
      <c r="A108" s="47" t="s">
        <v>49</v>
      </c>
      <c r="B108" s="17" t="s">
        <v>50</v>
      </c>
      <c r="C108" s="23">
        <v>0.6</v>
      </c>
      <c r="D108" s="31" t="s">
        <v>230</v>
      </c>
      <c r="E108" s="24">
        <v>0.6</v>
      </c>
      <c r="F108" s="31" t="s">
        <v>231</v>
      </c>
      <c r="G108" s="24">
        <v>0.6</v>
      </c>
      <c r="H108" s="31" t="s">
        <v>232</v>
      </c>
      <c r="I108" s="27">
        <f t="shared" si="13"/>
        <v>0.6</v>
      </c>
      <c r="J108" s="134"/>
      <c r="K108" s="30">
        <f t="shared" si="14"/>
        <v>5.9999999999999982</v>
      </c>
    </row>
    <row r="109" spans="1:11" ht="84.6" customHeight="1" x14ac:dyDescent="0.3">
      <c r="A109" s="47" t="s">
        <v>54</v>
      </c>
      <c r="B109" s="17" t="s">
        <v>55</v>
      </c>
      <c r="C109" s="23">
        <v>0.5</v>
      </c>
      <c r="D109" s="31" t="s">
        <v>233</v>
      </c>
      <c r="E109" s="24">
        <v>0.4</v>
      </c>
      <c r="F109" s="31" t="s">
        <v>234</v>
      </c>
      <c r="G109" s="24">
        <v>0.6</v>
      </c>
      <c r="H109" s="31" t="s">
        <v>235</v>
      </c>
      <c r="I109" s="27">
        <f t="shared" si="13"/>
        <v>0.5</v>
      </c>
      <c r="J109" s="134"/>
      <c r="K109" s="30">
        <f t="shared" si="14"/>
        <v>4.9999999999999991</v>
      </c>
    </row>
    <row r="110" spans="1:11" ht="70.2" customHeight="1" x14ac:dyDescent="0.3">
      <c r="A110" s="47" t="s">
        <v>59</v>
      </c>
      <c r="B110" s="17" t="s">
        <v>60</v>
      </c>
      <c r="C110" s="23">
        <v>0.5</v>
      </c>
      <c r="D110" s="31" t="s">
        <v>236</v>
      </c>
      <c r="E110" s="24">
        <v>0.4</v>
      </c>
      <c r="F110" s="31" t="s">
        <v>237</v>
      </c>
      <c r="G110" s="24">
        <v>0.5</v>
      </c>
      <c r="H110" s="31" t="s">
        <v>238</v>
      </c>
      <c r="I110" s="27">
        <f t="shared" si="13"/>
        <v>0.46666666666666662</v>
      </c>
      <c r="J110" s="134"/>
      <c r="K110" s="30">
        <f t="shared" si="14"/>
        <v>4.6666666666666652</v>
      </c>
    </row>
    <row r="111" spans="1:11" ht="112.2" customHeight="1" x14ac:dyDescent="0.3">
      <c r="A111" s="47" t="s">
        <v>64</v>
      </c>
      <c r="B111" s="17" t="s">
        <v>65</v>
      </c>
      <c r="C111" s="23">
        <v>0.7</v>
      </c>
      <c r="D111" s="31" t="s">
        <v>239</v>
      </c>
      <c r="E111" s="24">
        <v>0.6</v>
      </c>
      <c r="F111" s="31" t="s">
        <v>240</v>
      </c>
      <c r="G111" s="24">
        <v>0.7</v>
      </c>
      <c r="H111" s="31" t="s">
        <v>241</v>
      </c>
      <c r="I111" s="27">
        <f t="shared" si="13"/>
        <v>0.66666666666666663</v>
      </c>
      <c r="J111" s="135"/>
      <c r="K111" s="30">
        <f t="shared" si="14"/>
        <v>6.6666666666666652</v>
      </c>
    </row>
    <row r="112" spans="1:11" ht="9" customHeight="1" thickBot="1" x14ac:dyDescent="0.35">
      <c r="A112" s="51"/>
      <c r="B112" s="51"/>
      <c r="C112" s="52"/>
      <c r="D112" s="52"/>
      <c r="E112" s="52"/>
      <c r="F112" s="52"/>
      <c r="G112" s="52"/>
      <c r="H112" s="52"/>
      <c r="I112" s="51"/>
      <c r="J112" s="51"/>
      <c r="K112" s="51"/>
    </row>
    <row r="113" spans="1:11" x14ac:dyDescent="0.3">
      <c r="A113" s="2" t="s">
        <v>9</v>
      </c>
      <c r="B113" s="2">
        <v>6</v>
      </c>
    </row>
    <row r="114" spans="1:11" x14ac:dyDescent="0.3">
      <c r="A114" s="15"/>
      <c r="B114" s="15"/>
      <c r="C114" s="33" t="s">
        <v>499</v>
      </c>
      <c r="D114" s="33" t="s">
        <v>13</v>
      </c>
      <c r="E114" s="34" t="s">
        <v>500</v>
      </c>
      <c r="F114" s="34" t="s">
        <v>13</v>
      </c>
      <c r="G114" s="28" t="s">
        <v>501</v>
      </c>
      <c r="H114" s="28" t="s">
        <v>13</v>
      </c>
      <c r="I114" s="15" t="s">
        <v>507</v>
      </c>
      <c r="J114" s="15" t="s">
        <v>14</v>
      </c>
      <c r="K114" s="29" t="s">
        <v>15</v>
      </c>
    </row>
    <row r="115" spans="1:11" ht="70.2" customHeight="1" x14ac:dyDescent="0.3">
      <c r="A115" s="47" t="s">
        <v>16</v>
      </c>
      <c r="B115" s="17" t="s">
        <v>17</v>
      </c>
      <c r="C115" s="23">
        <v>0.6</v>
      </c>
      <c r="D115" s="31" t="s">
        <v>242</v>
      </c>
      <c r="E115" s="24">
        <v>0.6</v>
      </c>
      <c r="F115" s="31" t="s">
        <v>243</v>
      </c>
      <c r="G115" s="24">
        <v>0.7</v>
      </c>
      <c r="H115" s="31" t="s">
        <v>244</v>
      </c>
      <c r="I115" s="27">
        <f>AVERAGE(C115:G115)</f>
        <v>0.6333333333333333</v>
      </c>
      <c r="J115" s="133">
        <f>MAX(I115:I125)</f>
        <v>0.80000000000000016</v>
      </c>
      <c r="K115" s="30">
        <f>(I115/$J$115)*$B$113</f>
        <v>4.7499999999999991</v>
      </c>
    </row>
    <row r="116" spans="1:11" ht="70.2" customHeight="1" x14ac:dyDescent="0.3">
      <c r="A116" s="47" t="s">
        <v>21</v>
      </c>
      <c r="B116" s="17" t="s">
        <v>22</v>
      </c>
      <c r="C116" s="23">
        <v>0.8</v>
      </c>
      <c r="D116" s="31" t="s">
        <v>245</v>
      </c>
      <c r="E116" s="24">
        <v>0.8</v>
      </c>
      <c r="F116" s="31" t="s">
        <v>246</v>
      </c>
      <c r="G116" s="24">
        <v>0.8</v>
      </c>
      <c r="H116" s="31" t="s">
        <v>247</v>
      </c>
      <c r="I116" s="27">
        <f t="shared" ref="I116:I125" si="15">AVERAGE(C116:G116)</f>
        <v>0.80000000000000016</v>
      </c>
      <c r="J116" s="134"/>
      <c r="K116" s="30">
        <f t="shared" ref="K116:K125" si="16">(I116/$J$115)*$B$113</f>
        <v>6</v>
      </c>
    </row>
    <row r="117" spans="1:11" ht="70.2" customHeight="1" x14ac:dyDescent="0.3">
      <c r="A117" s="47" t="s">
        <v>25</v>
      </c>
      <c r="B117" s="17" t="s">
        <v>26</v>
      </c>
      <c r="C117" s="23">
        <v>0.4</v>
      </c>
      <c r="D117" s="31" t="s">
        <v>248</v>
      </c>
      <c r="E117" s="24">
        <v>0.4</v>
      </c>
      <c r="F117" s="31" t="s">
        <v>249</v>
      </c>
      <c r="G117" s="24">
        <v>0.3</v>
      </c>
      <c r="H117" s="31" t="s">
        <v>250</v>
      </c>
      <c r="I117" s="27">
        <f t="shared" si="15"/>
        <v>0.3666666666666667</v>
      </c>
      <c r="J117" s="134"/>
      <c r="K117" s="30">
        <f t="shared" si="16"/>
        <v>2.7499999999999996</v>
      </c>
    </row>
    <row r="118" spans="1:11" ht="70.2" customHeight="1" x14ac:dyDescent="0.3">
      <c r="A118" s="47" t="s">
        <v>30</v>
      </c>
      <c r="B118" s="17" t="s">
        <v>31</v>
      </c>
      <c r="C118" s="23">
        <v>0.8</v>
      </c>
      <c r="D118" s="31" t="s">
        <v>251</v>
      </c>
      <c r="E118" s="24">
        <v>0.8</v>
      </c>
      <c r="F118" s="31" t="s">
        <v>246</v>
      </c>
      <c r="G118" s="24">
        <v>0.8</v>
      </c>
      <c r="H118" s="31" t="s">
        <v>252</v>
      </c>
      <c r="I118" s="27">
        <f t="shared" si="15"/>
        <v>0.80000000000000016</v>
      </c>
      <c r="J118" s="134"/>
      <c r="K118" s="30">
        <f t="shared" si="16"/>
        <v>6</v>
      </c>
    </row>
    <row r="119" spans="1:11" ht="70.2" customHeight="1" x14ac:dyDescent="0.3">
      <c r="A119" s="47" t="s">
        <v>35</v>
      </c>
      <c r="B119" s="17" t="s">
        <v>36</v>
      </c>
      <c r="C119" s="23">
        <v>0.4</v>
      </c>
      <c r="D119" s="31" t="s">
        <v>253</v>
      </c>
      <c r="E119" s="24">
        <v>0.4</v>
      </c>
      <c r="F119" s="31" t="s">
        <v>254</v>
      </c>
      <c r="G119" s="24">
        <v>0.4</v>
      </c>
      <c r="H119" s="31" t="s">
        <v>255</v>
      </c>
      <c r="I119" s="27">
        <f t="shared" si="15"/>
        <v>0.40000000000000008</v>
      </c>
      <c r="J119" s="134"/>
      <c r="K119" s="30">
        <f t="shared" si="16"/>
        <v>3</v>
      </c>
    </row>
    <row r="120" spans="1:11" ht="70.2" customHeight="1" x14ac:dyDescent="0.3">
      <c r="A120" s="47" t="s">
        <v>39</v>
      </c>
      <c r="B120" s="17" t="s">
        <v>40</v>
      </c>
      <c r="C120" s="23">
        <v>0</v>
      </c>
      <c r="D120" s="54" t="s">
        <v>256</v>
      </c>
      <c r="E120" s="24">
        <v>0</v>
      </c>
      <c r="F120" s="31" t="s">
        <v>257</v>
      </c>
      <c r="G120" s="24">
        <v>0</v>
      </c>
      <c r="H120" s="31" t="s">
        <v>258</v>
      </c>
      <c r="I120" s="27">
        <f t="shared" si="15"/>
        <v>0</v>
      </c>
      <c r="J120" s="134"/>
      <c r="K120" s="30">
        <f t="shared" si="16"/>
        <v>0</v>
      </c>
    </row>
    <row r="121" spans="1:11" ht="70.2" customHeight="1" x14ac:dyDescent="0.3">
      <c r="A121" s="47" t="s">
        <v>44</v>
      </c>
      <c r="B121" s="17" t="s">
        <v>45</v>
      </c>
      <c r="C121" s="23">
        <v>0.8</v>
      </c>
      <c r="D121" s="31" t="s">
        <v>251</v>
      </c>
      <c r="E121" s="24">
        <v>0.7</v>
      </c>
      <c r="F121" s="31" t="s">
        <v>259</v>
      </c>
      <c r="G121" s="24">
        <v>0.8</v>
      </c>
      <c r="H121" s="31" t="s">
        <v>260</v>
      </c>
      <c r="I121" s="27">
        <f t="shared" si="15"/>
        <v>0.76666666666666661</v>
      </c>
      <c r="J121" s="134"/>
      <c r="K121" s="30">
        <f t="shared" si="16"/>
        <v>5.7499999999999982</v>
      </c>
    </row>
    <row r="122" spans="1:11" ht="70.2" customHeight="1" x14ac:dyDescent="0.3">
      <c r="A122" s="47" t="s">
        <v>49</v>
      </c>
      <c r="B122" s="17" t="s">
        <v>50</v>
      </c>
      <c r="C122" s="23">
        <v>0.5</v>
      </c>
      <c r="D122" s="46" t="s">
        <v>521</v>
      </c>
      <c r="E122" s="24">
        <v>0.5</v>
      </c>
      <c r="F122" s="31" t="s">
        <v>520</v>
      </c>
      <c r="G122" s="24">
        <v>0.5</v>
      </c>
      <c r="H122" s="31" t="s">
        <v>522</v>
      </c>
      <c r="I122" s="27">
        <f t="shared" si="15"/>
        <v>0.5</v>
      </c>
      <c r="J122" s="134"/>
      <c r="K122" s="30">
        <f t="shared" si="16"/>
        <v>3.7499999999999991</v>
      </c>
    </row>
    <row r="123" spans="1:11" ht="70.2" customHeight="1" x14ac:dyDescent="0.3">
      <c r="A123" s="47" t="s">
        <v>54</v>
      </c>
      <c r="B123" s="17" t="s">
        <v>55</v>
      </c>
      <c r="C123" s="23">
        <v>0.7</v>
      </c>
      <c r="D123" s="31" t="s">
        <v>261</v>
      </c>
      <c r="E123" s="24">
        <v>0.5</v>
      </c>
      <c r="F123" s="31" t="s">
        <v>262</v>
      </c>
      <c r="G123" s="24">
        <v>0.7</v>
      </c>
      <c r="H123" s="31" t="s">
        <v>263</v>
      </c>
      <c r="I123" s="27">
        <f t="shared" si="15"/>
        <v>0.6333333333333333</v>
      </c>
      <c r="J123" s="134"/>
      <c r="K123" s="30">
        <f t="shared" si="16"/>
        <v>4.7499999999999991</v>
      </c>
    </row>
    <row r="124" spans="1:11" ht="70.2" customHeight="1" x14ac:dyDescent="0.3">
      <c r="A124" s="47" t="s">
        <v>59</v>
      </c>
      <c r="B124" s="17" t="s">
        <v>60</v>
      </c>
      <c r="C124" s="23">
        <v>0.4</v>
      </c>
      <c r="D124" s="31" t="s">
        <v>264</v>
      </c>
      <c r="E124" s="24">
        <v>0.4</v>
      </c>
      <c r="F124" s="31" t="s">
        <v>249</v>
      </c>
      <c r="G124" s="24">
        <v>0.4</v>
      </c>
      <c r="H124" s="31" t="s">
        <v>265</v>
      </c>
      <c r="I124" s="27">
        <f t="shared" si="15"/>
        <v>0.40000000000000008</v>
      </c>
      <c r="J124" s="134"/>
      <c r="K124" s="30">
        <f t="shared" si="16"/>
        <v>3</v>
      </c>
    </row>
    <row r="125" spans="1:11" ht="70.2" customHeight="1" x14ac:dyDescent="0.3">
      <c r="A125" s="47" t="s">
        <v>64</v>
      </c>
      <c r="B125" s="17" t="s">
        <v>65</v>
      </c>
      <c r="C125" s="23">
        <v>0.6</v>
      </c>
      <c r="D125" s="31" t="s">
        <v>266</v>
      </c>
      <c r="E125" s="24">
        <v>0.6</v>
      </c>
      <c r="F125" s="31" t="s">
        <v>259</v>
      </c>
      <c r="G125" s="24">
        <v>0.5</v>
      </c>
      <c r="H125" s="31" t="s">
        <v>267</v>
      </c>
      <c r="I125" s="27">
        <f t="shared" si="15"/>
        <v>0.56666666666666665</v>
      </c>
      <c r="J125" s="135"/>
      <c r="K125" s="30">
        <f t="shared" si="16"/>
        <v>4.2499999999999991</v>
      </c>
    </row>
    <row r="126" spans="1:11" ht="8.4" customHeight="1" thickBot="1" x14ac:dyDescent="0.35">
      <c r="A126" s="51"/>
      <c r="B126" s="51"/>
      <c r="C126" s="52"/>
      <c r="D126" s="52"/>
      <c r="E126" s="52"/>
      <c r="F126" s="52"/>
      <c r="G126" s="52"/>
      <c r="H126" s="52"/>
      <c r="I126" s="51"/>
      <c r="J126" s="51"/>
      <c r="K126" s="51"/>
    </row>
    <row r="127" spans="1:11" x14ac:dyDescent="0.3">
      <c r="A127" s="57" t="s">
        <v>10</v>
      </c>
      <c r="B127" s="57">
        <v>8</v>
      </c>
      <c r="C127" s="58"/>
      <c r="D127" s="58"/>
      <c r="E127" s="58"/>
      <c r="F127" s="58"/>
      <c r="G127" s="58"/>
      <c r="H127" s="58"/>
      <c r="I127" s="38"/>
      <c r="J127" s="38"/>
      <c r="K127" s="38"/>
    </row>
    <row r="128" spans="1:11" x14ac:dyDescent="0.3">
      <c r="A128" s="15"/>
      <c r="B128" s="15"/>
      <c r="C128" s="33" t="s">
        <v>499</v>
      </c>
      <c r="D128" s="33" t="s">
        <v>13</v>
      </c>
      <c r="E128" s="34" t="s">
        <v>500</v>
      </c>
      <c r="F128" s="34" t="s">
        <v>13</v>
      </c>
      <c r="G128" s="28" t="s">
        <v>501</v>
      </c>
      <c r="H128" s="28" t="s">
        <v>13</v>
      </c>
      <c r="I128" s="15" t="s">
        <v>507</v>
      </c>
      <c r="J128" s="15" t="s">
        <v>14</v>
      </c>
      <c r="K128" s="29" t="s">
        <v>15</v>
      </c>
    </row>
    <row r="129" spans="1:11" ht="70.2" customHeight="1" x14ac:dyDescent="0.3">
      <c r="A129" s="47" t="s">
        <v>16</v>
      </c>
      <c r="B129" s="17" t="s">
        <v>17</v>
      </c>
      <c r="C129" s="23">
        <v>0.6</v>
      </c>
      <c r="D129" s="31" t="s">
        <v>268</v>
      </c>
      <c r="E129" s="24">
        <v>0.7</v>
      </c>
      <c r="F129" s="31" t="s">
        <v>269</v>
      </c>
      <c r="G129" s="24">
        <v>0.6</v>
      </c>
      <c r="H129" s="31" t="s">
        <v>270</v>
      </c>
      <c r="I129" s="27">
        <f>AVERAGE(C129:G129)</f>
        <v>0.6333333333333333</v>
      </c>
      <c r="J129" s="133">
        <f>MAX(I129:I139)</f>
        <v>0.80000000000000016</v>
      </c>
      <c r="K129" s="30">
        <f>(I129/$J$129)*$B$127</f>
        <v>6.3333333333333321</v>
      </c>
    </row>
    <row r="130" spans="1:11" ht="70.2" customHeight="1" x14ac:dyDescent="0.3">
      <c r="A130" s="47" t="s">
        <v>21</v>
      </c>
      <c r="B130" s="17" t="s">
        <v>22</v>
      </c>
      <c r="C130" s="23">
        <v>0.6</v>
      </c>
      <c r="D130" s="31" t="s">
        <v>271</v>
      </c>
      <c r="E130" s="24">
        <v>0.7</v>
      </c>
      <c r="F130" s="31" t="s">
        <v>272</v>
      </c>
      <c r="G130" s="24">
        <v>0.7</v>
      </c>
      <c r="H130" s="31" t="s">
        <v>273</v>
      </c>
      <c r="I130" s="27">
        <f t="shared" ref="I130:I139" si="17">AVERAGE(C130:G130)</f>
        <v>0.66666666666666663</v>
      </c>
      <c r="J130" s="134"/>
      <c r="K130" s="30">
        <f t="shared" ref="K130:K139" si="18">(I130/$J$129)*$B$127</f>
        <v>6.6666666666666652</v>
      </c>
    </row>
    <row r="131" spans="1:11" ht="70.2" customHeight="1" x14ac:dyDescent="0.3">
      <c r="A131" s="47" t="s">
        <v>25</v>
      </c>
      <c r="B131" s="17" t="s">
        <v>26</v>
      </c>
      <c r="C131" s="23">
        <v>0.6</v>
      </c>
      <c r="D131" s="31" t="s">
        <v>274</v>
      </c>
      <c r="E131" s="24">
        <v>0.4</v>
      </c>
      <c r="F131" s="31" t="s">
        <v>275</v>
      </c>
      <c r="G131" s="24">
        <v>0.4</v>
      </c>
      <c r="H131" s="54" t="s">
        <v>276</v>
      </c>
      <c r="I131" s="27">
        <f t="shared" si="17"/>
        <v>0.46666666666666662</v>
      </c>
      <c r="J131" s="134"/>
      <c r="K131" s="30">
        <f t="shared" si="18"/>
        <v>4.6666666666666652</v>
      </c>
    </row>
    <row r="132" spans="1:11" ht="70.2" customHeight="1" x14ac:dyDescent="0.3">
      <c r="A132" s="47" t="s">
        <v>30</v>
      </c>
      <c r="B132" s="17" t="s">
        <v>31</v>
      </c>
      <c r="C132" s="23">
        <v>0.8</v>
      </c>
      <c r="D132" s="31" t="s">
        <v>277</v>
      </c>
      <c r="E132" s="24">
        <v>0.6</v>
      </c>
      <c r="F132" s="31" t="s">
        <v>278</v>
      </c>
      <c r="G132" s="24">
        <v>0.8</v>
      </c>
      <c r="H132" s="31" t="s">
        <v>279</v>
      </c>
      <c r="I132" s="27">
        <f t="shared" si="17"/>
        <v>0.73333333333333339</v>
      </c>
      <c r="J132" s="134"/>
      <c r="K132" s="30">
        <f t="shared" si="18"/>
        <v>7.3333333333333321</v>
      </c>
    </row>
    <row r="133" spans="1:11" ht="70.2" customHeight="1" x14ac:dyDescent="0.3">
      <c r="A133" s="47" t="s">
        <v>35</v>
      </c>
      <c r="B133" s="17" t="s">
        <v>36</v>
      </c>
      <c r="C133" s="23">
        <v>0.5</v>
      </c>
      <c r="D133" s="31" t="s">
        <v>280</v>
      </c>
      <c r="E133" s="24">
        <v>0.4</v>
      </c>
      <c r="F133" s="31" t="s">
        <v>281</v>
      </c>
      <c r="G133" s="24">
        <v>0.4</v>
      </c>
      <c r="H133" s="31" t="s">
        <v>282</v>
      </c>
      <c r="I133" s="27">
        <f t="shared" si="17"/>
        <v>0.43333333333333335</v>
      </c>
      <c r="J133" s="134"/>
      <c r="K133" s="30">
        <f t="shared" si="18"/>
        <v>4.333333333333333</v>
      </c>
    </row>
    <row r="134" spans="1:11" ht="70.2" customHeight="1" x14ac:dyDescent="0.3">
      <c r="A134" s="47" t="s">
        <v>39</v>
      </c>
      <c r="B134" s="17" t="s">
        <v>40</v>
      </c>
      <c r="C134" s="23">
        <v>0</v>
      </c>
      <c r="D134" s="31" t="s">
        <v>283</v>
      </c>
      <c r="E134" s="24">
        <v>0</v>
      </c>
      <c r="F134" s="31" t="s">
        <v>284</v>
      </c>
      <c r="G134" s="24">
        <v>0</v>
      </c>
      <c r="H134" s="31" t="s">
        <v>285</v>
      </c>
      <c r="I134" s="27">
        <f t="shared" si="17"/>
        <v>0</v>
      </c>
      <c r="J134" s="134"/>
      <c r="K134" s="30">
        <f t="shared" si="18"/>
        <v>0</v>
      </c>
    </row>
    <row r="135" spans="1:11" ht="70.2" customHeight="1" x14ac:dyDescent="0.3">
      <c r="A135" s="47" t="s">
        <v>44</v>
      </c>
      <c r="B135" s="17" t="s">
        <v>45</v>
      </c>
      <c r="C135" s="23">
        <v>0.5</v>
      </c>
      <c r="D135" s="31" t="s">
        <v>286</v>
      </c>
      <c r="E135" s="24">
        <v>0.4</v>
      </c>
      <c r="F135" s="31" t="s">
        <v>287</v>
      </c>
      <c r="G135" s="24">
        <v>0.5</v>
      </c>
      <c r="H135" s="31" t="s">
        <v>288</v>
      </c>
      <c r="I135" s="27">
        <f t="shared" si="17"/>
        <v>0.46666666666666662</v>
      </c>
      <c r="J135" s="134"/>
      <c r="K135" s="30">
        <f t="shared" si="18"/>
        <v>4.6666666666666652</v>
      </c>
    </row>
    <row r="136" spans="1:11" ht="70.2" customHeight="1" x14ac:dyDescent="0.3">
      <c r="A136" s="47" t="s">
        <v>49</v>
      </c>
      <c r="B136" s="17" t="s">
        <v>50</v>
      </c>
      <c r="C136" s="23">
        <v>0.8</v>
      </c>
      <c r="D136" s="46" t="s">
        <v>523</v>
      </c>
      <c r="E136" s="24">
        <v>0.8</v>
      </c>
      <c r="F136" s="46" t="s">
        <v>524</v>
      </c>
      <c r="G136" s="24">
        <v>0.8</v>
      </c>
      <c r="H136" s="31" t="s">
        <v>289</v>
      </c>
      <c r="I136" s="27">
        <f t="shared" si="17"/>
        <v>0.80000000000000016</v>
      </c>
      <c r="J136" s="134"/>
      <c r="K136" s="30">
        <f t="shared" si="18"/>
        <v>8</v>
      </c>
    </row>
    <row r="137" spans="1:11" ht="70.2" customHeight="1" x14ac:dyDescent="0.3">
      <c r="A137" s="47" t="s">
        <v>54</v>
      </c>
      <c r="B137" s="17" t="s">
        <v>55</v>
      </c>
      <c r="C137" s="23">
        <v>0.8</v>
      </c>
      <c r="D137" s="31" t="s">
        <v>290</v>
      </c>
      <c r="E137" s="24">
        <v>0.4</v>
      </c>
      <c r="F137" s="31" t="s">
        <v>287</v>
      </c>
      <c r="G137" s="24">
        <v>0.7</v>
      </c>
      <c r="H137" s="31" t="s">
        <v>291</v>
      </c>
      <c r="I137" s="27">
        <f t="shared" si="17"/>
        <v>0.63333333333333341</v>
      </c>
      <c r="J137" s="134"/>
      <c r="K137" s="30">
        <f t="shared" si="18"/>
        <v>6.333333333333333</v>
      </c>
    </row>
    <row r="138" spans="1:11" ht="70.2" customHeight="1" x14ac:dyDescent="0.3">
      <c r="A138" s="47" t="s">
        <v>59</v>
      </c>
      <c r="B138" s="17" t="s">
        <v>60</v>
      </c>
      <c r="C138" s="23">
        <v>0.4</v>
      </c>
      <c r="D138" s="31" t="s">
        <v>292</v>
      </c>
      <c r="E138" s="24">
        <v>0.4</v>
      </c>
      <c r="F138" s="31" t="s">
        <v>275</v>
      </c>
      <c r="G138" s="24">
        <v>0.4</v>
      </c>
      <c r="H138" s="31" t="s">
        <v>293</v>
      </c>
      <c r="I138" s="27">
        <f t="shared" si="17"/>
        <v>0.40000000000000008</v>
      </c>
      <c r="J138" s="134"/>
      <c r="K138" s="30">
        <f t="shared" si="18"/>
        <v>4</v>
      </c>
    </row>
    <row r="139" spans="1:11" ht="70.2" customHeight="1" x14ac:dyDescent="0.3">
      <c r="A139" s="47" t="s">
        <v>64</v>
      </c>
      <c r="B139" s="17" t="s">
        <v>65</v>
      </c>
      <c r="C139" s="23">
        <v>0.4</v>
      </c>
      <c r="D139" s="31" t="s">
        <v>294</v>
      </c>
      <c r="E139" s="24">
        <v>0.2</v>
      </c>
      <c r="F139" s="31" t="s">
        <v>295</v>
      </c>
      <c r="G139" s="24">
        <v>0.4</v>
      </c>
      <c r="H139" s="31" t="s">
        <v>296</v>
      </c>
      <c r="I139" s="27">
        <f t="shared" si="17"/>
        <v>0.33333333333333331</v>
      </c>
      <c r="J139" s="135"/>
      <c r="K139" s="30">
        <f t="shared" si="18"/>
        <v>3.3333333333333326</v>
      </c>
    </row>
    <row r="140" spans="1:11" ht="6.6" customHeight="1" thickBot="1" x14ac:dyDescent="0.35">
      <c r="A140" s="51"/>
      <c r="B140" s="51"/>
      <c r="C140" s="52"/>
      <c r="D140" s="52"/>
      <c r="E140" s="52"/>
      <c r="F140" s="52"/>
      <c r="G140" s="52"/>
      <c r="H140" s="52"/>
      <c r="I140" s="51"/>
      <c r="J140" s="51"/>
      <c r="K140" s="51"/>
    </row>
    <row r="141" spans="1:11" x14ac:dyDescent="0.3">
      <c r="A141" s="2" t="s">
        <v>11</v>
      </c>
      <c r="B141" s="2">
        <v>6</v>
      </c>
    </row>
    <row r="142" spans="1:11" x14ac:dyDescent="0.3">
      <c r="A142" s="15"/>
      <c r="B142" s="15"/>
      <c r="C142" s="33" t="s">
        <v>499</v>
      </c>
      <c r="D142" s="33" t="s">
        <v>13</v>
      </c>
      <c r="E142" s="34" t="s">
        <v>500</v>
      </c>
      <c r="F142" s="34" t="s">
        <v>13</v>
      </c>
      <c r="G142" s="28" t="s">
        <v>501</v>
      </c>
      <c r="H142" s="28" t="s">
        <v>13</v>
      </c>
      <c r="I142" s="15" t="s">
        <v>507</v>
      </c>
      <c r="J142" s="15" t="s">
        <v>14</v>
      </c>
      <c r="K142" s="29" t="s">
        <v>15</v>
      </c>
    </row>
    <row r="143" spans="1:11" ht="70.2" customHeight="1" x14ac:dyDescent="0.3">
      <c r="A143" s="47" t="s">
        <v>16</v>
      </c>
      <c r="B143" s="17" t="s">
        <v>17</v>
      </c>
      <c r="C143" s="23">
        <v>0.6</v>
      </c>
      <c r="D143" s="31" t="s">
        <v>297</v>
      </c>
      <c r="E143" s="24">
        <v>0.6</v>
      </c>
      <c r="F143" s="31" t="s">
        <v>298</v>
      </c>
      <c r="G143" s="24">
        <v>0.5</v>
      </c>
      <c r="H143" s="31" t="s">
        <v>299</v>
      </c>
      <c r="I143" s="27">
        <f>AVERAGE(C143:G143)</f>
        <v>0.56666666666666665</v>
      </c>
      <c r="J143" s="133">
        <f>MAX(I143:I153)</f>
        <v>0.80000000000000016</v>
      </c>
      <c r="K143" s="30">
        <f>(I143/$J$143)*$B$141</f>
        <v>4.2499999999999991</v>
      </c>
    </row>
    <row r="144" spans="1:11" ht="70.2" customHeight="1" x14ac:dyDescent="0.3">
      <c r="A144" s="47" t="s">
        <v>21</v>
      </c>
      <c r="B144" s="17" t="s">
        <v>22</v>
      </c>
      <c r="C144" s="23">
        <v>0.8</v>
      </c>
      <c r="D144" s="31" t="s">
        <v>300</v>
      </c>
      <c r="E144" s="24">
        <v>0.8</v>
      </c>
      <c r="F144" s="31" t="s">
        <v>301</v>
      </c>
      <c r="G144" s="24">
        <v>0.8</v>
      </c>
      <c r="H144" s="31" t="s">
        <v>302</v>
      </c>
      <c r="I144" s="27">
        <f t="shared" ref="I144:I153" si="19">AVERAGE(C144:G144)</f>
        <v>0.80000000000000016</v>
      </c>
      <c r="J144" s="134"/>
      <c r="K144" s="30">
        <f t="shared" ref="K144:K153" si="20">(I144/$J$143)*$B$141</f>
        <v>6</v>
      </c>
    </row>
    <row r="145" spans="1:11" ht="70.2" customHeight="1" x14ac:dyDescent="0.3">
      <c r="A145" s="47" t="s">
        <v>25</v>
      </c>
      <c r="B145" s="17" t="s">
        <v>26</v>
      </c>
      <c r="C145" s="23">
        <v>0.6</v>
      </c>
      <c r="D145" s="31" t="s">
        <v>303</v>
      </c>
      <c r="E145" s="24">
        <v>0.5</v>
      </c>
      <c r="F145" s="31" t="s">
        <v>304</v>
      </c>
      <c r="G145" s="24">
        <v>0.6</v>
      </c>
      <c r="H145" s="31" t="s">
        <v>305</v>
      </c>
      <c r="I145" s="27">
        <f t="shared" si="19"/>
        <v>0.56666666666666676</v>
      </c>
      <c r="J145" s="134"/>
      <c r="K145" s="30">
        <f t="shared" si="20"/>
        <v>4.25</v>
      </c>
    </row>
    <row r="146" spans="1:11" ht="70.2" customHeight="1" x14ac:dyDescent="0.3">
      <c r="A146" s="47" t="s">
        <v>30</v>
      </c>
      <c r="B146" s="17" t="s">
        <v>31</v>
      </c>
      <c r="C146" s="23">
        <v>0.7</v>
      </c>
      <c r="D146" s="31" t="s">
        <v>306</v>
      </c>
      <c r="E146" s="24">
        <v>0.8</v>
      </c>
      <c r="F146" s="31" t="s">
        <v>307</v>
      </c>
      <c r="G146" s="24">
        <v>0.8</v>
      </c>
      <c r="H146" s="31" t="s">
        <v>308</v>
      </c>
      <c r="I146" s="27">
        <f t="shared" si="19"/>
        <v>0.76666666666666661</v>
      </c>
      <c r="J146" s="134"/>
      <c r="K146" s="30">
        <f t="shared" si="20"/>
        <v>5.7499999999999982</v>
      </c>
    </row>
    <row r="147" spans="1:11" ht="70.2" customHeight="1" x14ac:dyDescent="0.3">
      <c r="A147" s="47" t="s">
        <v>35</v>
      </c>
      <c r="B147" s="17" t="s">
        <v>36</v>
      </c>
      <c r="C147" s="23">
        <v>0.4</v>
      </c>
      <c r="D147" s="31" t="s">
        <v>309</v>
      </c>
      <c r="E147" s="24">
        <v>0.4</v>
      </c>
      <c r="F147" s="31" t="s">
        <v>310</v>
      </c>
      <c r="G147" s="24">
        <v>0.4</v>
      </c>
      <c r="H147" s="31" t="s">
        <v>311</v>
      </c>
      <c r="I147" s="27">
        <f t="shared" si="19"/>
        <v>0.40000000000000008</v>
      </c>
      <c r="J147" s="134"/>
      <c r="K147" s="30">
        <f t="shared" si="20"/>
        <v>3</v>
      </c>
    </row>
    <row r="148" spans="1:11" ht="70.2" customHeight="1" x14ac:dyDescent="0.3">
      <c r="A148" s="47" t="s">
        <v>39</v>
      </c>
      <c r="B148" s="17" t="s">
        <v>40</v>
      </c>
      <c r="C148" s="53">
        <v>0.4</v>
      </c>
      <c r="D148" s="31" t="s">
        <v>312</v>
      </c>
      <c r="E148" s="24">
        <v>0.2</v>
      </c>
      <c r="F148" s="31" t="s">
        <v>313</v>
      </c>
      <c r="G148" s="24">
        <v>0.2</v>
      </c>
      <c r="H148" s="31" t="s">
        <v>314</v>
      </c>
      <c r="I148" s="27">
        <f t="shared" si="19"/>
        <v>0.26666666666666666</v>
      </c>
      <c r="J148" s="134"/>
      <c r="K148" s="30">
        <f t="shared" si="20"/>
        <v>1.9999999999999996</v>
      </c>
    </row>
    <row r="149" spans="1:11" ht="70.2" customHeight="1" x14ac:dyDescent="0.3">
      <c r="A149" s="47" t="s">
        <v>44</v>
      </c>
      <c r="B149" s="17" t="s">
        <v>45</v>
      </c>
      <c r="C149" s="23">
        <v>0.6</v>
      </c>
      <c r="D149" s="31" t="s">
        <v>315</v>
      </c>
      <c r="E149" s="24">
        <v>0.5</v>
      </c>
      <c r="F149" s="31" t="s">
        <v>304</v>
      </c>
      <c r="G149" s="24">
        <v>0.7</v>
      </c>
      <c r="H149" s="31" t="s">
        <v>316</v>
      </c>
      <c r="I149" s="27">
        <f t="shared" si="19"/>
        <v>0.6</v>
      </c>
      <c r="J149" s="134"/>
      <c r="K149" s="30">
        <f t="shared" si="20"/>
        <v>4.4999999999999982</v>
      </c>
    </row>
    <row r="150" spans="1:11" ht="70.2" customHeight="1" x14ac:dyDescent="0.3">
      <c r="A150" s="47" t="s">
        <v>49</v>
      </c>
      <c r="B150" s="17" t="s">
        <v>50</v>
      </c>
      <c r="C150" s="23">
        <v>0.4</v>
      </c>
      <c r="D150" s="46" t="s">
        <v>525</v>
      </c>
      <c r="E150" s="24">
        <v>0.4</v>
      </c>
      <c r="F150" s="31" t="s">
        <v>304</v>
      </c>
      <c r="G150" s="24">
        <v>0.5</v>
      </c>
      <c r="H150" s="31" t="s">
        <v>526</v>
      </c>
      <c r="I150" s="27">
        <f t="shared" si="19"/>
        <v>0.43333333333333335</v>
      </c>
      <c r="J150" s="134"/>
      <c r="K150" s="30">
        <f t="shared" si="20"/>
        <v>3.25</v>
      </c>
    </row>
    <row r="151" spans="1:11" ht="70.2" customHeight="1" x14ac:dyDescent="0.3">
      <c r="A151" s="47" t="s">
        <v>54</v>
      </c>
      <c r="B151" s="17" t="s">
        <v>55</v>
      </c>
      <c r="C151" s="23">
        <v>0.4</v>
      </c>
      <c r="D151" s="31" t="s">
        <v>317</v>
      </c>
      <c r="E151" s="24">
        <v>0.4</v>
      </c>
      <c r="F151" s="31" t="s">
        <v>304</v>
      </c>
      <c r="G151" s="24">
        <v>0.5</v>
      </c>
      <c r="H151" s="31" t="s">
        <v>318</v>
      </c>
      <c r="I151" s="27">
        <f t="shared" si="19"/>
        <v>0.43333333333333335</v>
      </c>
      <c r="J151" s="134"/>
      <c r="K151" s="30">
        <f t="shared" si="20"/>
        <v>3.25</v>
      </c>
    </row>
    <row r="152" spans="1:11" ht="70.2" customHeight="1" x14ac:dyDescent="0.3">
      <c r="A152" s="47" t="s">
        <v>59</v>
      </c>
      <c r="B152" s="17" t="s">
        <v>60</v>
      </c>
      <c r="C152" s="53">
        <v>0.4</v>
      </c>
      <c r="D152" s="31" t="s">
        <v>319</v>
      </c>
      <c r="E152" s="24">
        <v>0.4</v>
      </c>
      <c r="F152" s="31" t="s">
        <v>304</v>
      </c>
      <c r="G152" s="24">
        <v>0.5</v>
      </c>
      <c r="H152" s="31" t="s">
        <v>320</v>
      </c>
      <c r="I152" s="27">
        <f t="shared" si="19"/>
        <v>0.43333333333333335</v>
      </c>
      <c r="J152" s="134"/>
      <c r="K152" s="30">
        <f t="shared" si="20"/>
        <v>3.25</v>
      </c>
    </row>
    <row r="153" spans="1:11" ht="70.2" customHeight="1" x14ac:dyDescent="0.3">
      <c r="A153" s="47" t="s">
        <v>64</v>
      </c>
      <c r="B153" s="17" t="s">
        <v>65</v>
      </c>
      <c r="C153" s="23">
        <v>0.6</v>
      </c>
      <c r="D153" s="31" t="s">
        <v>321</v>
      </c>
      <c r="E153" s="24">
        <v>0.5</v>
      </c>
      <c r="F153" s="31" t="s">
        <v>322</v>
      </c>
      <c r="G153" s="24">
        <v>0.6</v>
      </c>
      <c r="H153" s="31" t="s">
        <v>323</v>
      </c>
      <c r="I153" s="27">
        <f t="shared" si="19"/>
        <v>0.56666666666666676</v>
      </c>
      <c r="J153" s="135"/>
      <c r="K153" s="30">
        <f t="shared" si="20"/>
        <v>4.25</v>
      </c>
    </row>
    <row r="154" spans="1:11" ht="9" customHeight="1" thickBot="1" x14ac:dyDescent="0.35">
      <c r="A154" s="51"/>
      <c r="B154" s="51"/>
      <c r="C154" s="52"/>
      <c r="D154" s="52"/>
      <c r="E154" s="52"/>
      <c r="F154" s="52"/>
      <c r="G154" s="52"/>
      <c r="H154" s="52"/>
      <c r="I154" s="51"/>
      <c r="J154" s="51"/>
      <c r="K154" s="51"/>
    </row>
    <row r="155" spans="1:11" x14ac:dyDescent="0.3">
      <c r="A155" s="2" t="s">
        <v>12</v>
      </c>
      <c r="B155" s="2">
        <v>5</v>
      </c>
    </row>
    <row r="156" spans="1:11" x14ac:dyDescent="0.3">
      <c r="A156" s="15"/>
      <c r="B156" s="15"/>
      <c r="C156" s="33" t="s">
        <v>499</v>
      </c>
      <c r="D156" s="33" t="s">
        <v>13</v>
      </c>
      <c r="E156" s="34" t="s">
        <v>500</v>
      </c>
      <c r="F156" s="34" t="s">
        <v>13</v>
      </c>
      <c r="G156" s="28" t="s">
        <v>501</v>
      </c>
      <c r="H156" s="28" t="s">
        <v>13</v>
      </c>
      <c r="I156" s="15" t="s">
        <v>507</v>
      </c>
      <c r="J156" s="15" t="s">
        <v>14</v>
      </c>
      <c r="K156" s="29" t="s">
        <v>15</v>
      </c>
    </row>
    <row r="157" spans="1:11" ht="70.2" customHeight="1" x14ac:dyDescent="0.3">
      <c r="A157" s="47" t="s">
        <v>16</v>
      </c>
      <c r="B157" s="17" t="s">
        <v>17</v>
      </c>
      <c r="C157" s="23">
        <v>0.5</v>
      </c>
      <c r="D157" s="31" t="s">
        <v>324</v>
      </c>
      <c r="E157" s="24">
        <v>0.4</v>
      </c>
      <c r="F157" s="31" t="s">
        <v>325</v>
      </c>
      <c r="G157" s="24">
        <v>0.4</v>
      </c>
      <c r="H157" s="31" t="s">
        <v>326</v>
      </c>
      <c r="I157" s="27">
        <f>AVERAGE(C157:G157)</f>
        <v>0.43333333333333335</v>
      </c>
      <c r="J157" s="136">
        <f>MAX(I157:I167)</f>
        <v>0.76666666666666661</v>
      </c>
      <c r="K157" s="30">
        <f>(I157/$J$157)*$B$155</f>
        <v>2.8260869565217392</v>
      </c>
    </row>
    <row r="158" spans="1:11" ht="70.2" customHeight="1" x14ac:dyDescent="0.3">
      <c r="A158" s="47" t="s">
        <v>21</v>
      </c>
      <c r="B158" s="17" t="s">
        <v>22</v>
      </c>
      <c r="C158" s="23">
        <v>0.6</v>
      </c>
      <c r="D158" s="31" t="s">
        <v>327</v>
      </c>
      <c r="E158" s="24">
        <v>0.7</v>
      </c>
      <c r="F158" s="31" t="s">
        <v>328</v>
      </c>
      <c r="G158" s="24">
        <v>0.6</v>
      </c>
      <c r="H158" s="31" t="s">
        <v>329</v>
      </c>
      <c r="I158" s="27">
        <f t="shared" ref="I158:I167" si="21">AVERAGE(C158:G158)</f>
        <v>0.6333333333333333</v>
      </c>
      <c r="J158" s="136"/>
      <c r="K158" s="30">
        <f t="shared" ref="K158:K167" si="22">(I158/$J$157)*$B$155</f>
        <v>4.1304347826086953</v>
      </c>
    </row>
    <row r="159" spans="1:11" ht="70.2" customHeight="1" x14ac:dyDescent="0.3">
      <c r="A159" s="47" t="s">
        <v>25</v>
      </c>
      <c r="B159" s="17" t="s">
        <v>26</v>
      </c>
      <c r="C159" s="23">
        <v>0.4</v>
      </c>
      <c r="D159" s="31" t="s">
        <v>330</v>
      </c>
      <c r="E159" s="24">
        <v>0.3</v>
      </c>
      <c r="F159" s="31" t="s">
        <v>331</v>
      </c>
      <c r="G159" s="24">
        <v>0.4</v>
      </c>
      <c r="H159" s="31" t="s">
        <v>332</v>
      </c>
      <c r="I159" s="27">
        <f t="shared" si="21"/>
        <v>0.3666666666666667</v>
      </c>
      <c r="J159" s="136"/>
      <c r="K159" s="30">
        <f t="shared" si="22"/>
        <v>2.3913043478260874</v>
      </c>
    </row>
    <row r="160" spans="1:11" ht="70.2" customHeight="1" x14ac:dyDescent="0.3">
      <c r="A160" s="47" t="s">
        <v>30</v>
      </c>
      <c r="B160" s="17" t="s">
        <v>31</v>
      </c>
      <c r="C160" s="23">
        <v>0.7</v>
      </c>
      <c r="D160" s="31" t="s">
        <v>333</v>
      </c>
      <c r="E160" s="24">
        <v>0.6</v>
      </c>
      <c r="F160" s="31" t="s">
        <v>334</v>
      </c>
      <c r="G160" s="24">
        <v>0.7</v>
      </c>
      <c r="H160" s="31" t="s">
        <v>335</v>
      </c>
      <c r="I160" s="27">
        <f t="shared" si="21"/>
        <v>0.66666666666666663</v>
      </c>
      <c r="J160" s="136"/>
      <c r="K160" s="30">
        <f t="shared" si="22"/>
        <v>4.3478260869565215</v>
      </c>
    </row>
    <row r="161" spans="1:11" ht="70.2" customHeight="1" x14ac:dyDescent="0.3">
      <c r="A161" s="47" t="s">
        <v>35</v>
      </c>
      <c r="B161" s="17" t="s">
        <v>36</v>
      </c>
      <c r="C161" s="23">
        <v>0.5</v>
      </c>
      <c r="D161" s="31" t="s">
        <v>336</v>
      </c>
      <c r="E161" s="24">
        <v>0.5</v>
      </c>
      <c r="F161" s="31" t="s">
        <v>337</v>
      </c>
      <c r="G161" s="24">
        <v>0.4</v>
      </c>
      <c r="H161" s="31" t="s">
        <v>338</v>
      </c>
      <c r="I161" s="27">
        <f t="shared" si="21"/>
        <v>0.46666666666666662</v>
      </c>
      <c r="J161" s="136"/>
      <c r="K161" s="30">
        <f t="shared" si="22"/>
        <v>3.0434782608695654</v>
      </c>
    </row>
    <row r="162" spans="1:11" ht="70.2" customHeight="1" x14ac:dyDescent="0.3">
      <c r="A162" s="47" t="s">
        <v>39</v>
      </c>
      <c r="B162" s="17" t="s">
        <v>40</v>
      </c>
      <c r="C162" s="23">
        <v>0.2</v>
      </c>
      <c r="D162" s="31" t="s">
        <v>339</v>
      </c>
      <c r="E162" s="24">
        <v>0.2</v>
      </c>
      <c r="F162" s="31" t="s">
        <v>340</v>
      </c>
      <c r="G162" s="24">
        <v>0.2</v>
      </c>
      <c r="H162" s="31" t="s">
        <v>339</v>
      </c>
      <c r="I162" s="27">
        <f t="shared" si="21"/>
        <v>0.20000000000000004</v>
      </c>
      <c r="J162" s="136"/>
      <c r="K162" s="30">
        <f t="shared" si="22"/>
        <v>1.3043478260869568</v>
      </c>
    </row>
    <row r="163" spans="1:11" ht="70.2" customHeight="1" x14ac:dyDescent="0.3">
      <c r="A163" s="47" t="s">
        <v>44</v>
      </c>
      <c r="B163" s="17" t="s">
        <v>45</v>
      </c>
      <c r="C163" s="23">
        <v>0.6</v>
      </c>
      <c r="D163" s="31" t="s">
        <v>341</v>
      </c>
      <c r="E163" s="24">
        <v>0.6</v>
      </c>
      <c r="F163" s="31" t="s">
        <v>342</v>
      </c>
      <c r="G163" s="24">
        <v>0.6</v>
      </c>
      <c r="H163" s="31" t="s">
        <v>343</v>
      </c>
      <c r="I163" s="27">
        <f t="shared" si="21"/>
        <v>0.6</v>
      </c>
      <c r="J163" s="136"/>
      <c r="K163" s="30">
        <f t="shared" si="22"/>
        <v>3.9130434782608696</v>
      </c>
    </row>
    <row r="164" spans="1:11" ht="108" customHeight="1" x14ac:dyDescent="0.3">
      <c r="A164" s="47" t="s">
        <v>49</v>
      </c>
      <c r="B164" s="17" t="s">
        <v>50</v>
      </c>
      <c r="C164" s="23">
        <v>0.6</v>
      </c>
      <c r="D164" s="31" t="s">
        <v>344</v>
      </c>
      <c r="E164" s="24">
        <v>0.4</v>
      </c>
      <c r="F164" s="59" t="s">
        <v>511</v>
      </c>
      <c r="G164" s="24">
        <v>0.6</v>
      </c>
      <c r="H164" s="31" t="s">
        <v>345</v>
      </c>
      <c r="I164" s="27">
        <f t="shared" si="21"/>
        <v>0.53333333333333333</v>
      </c>
      <c r="J164" s="136"/>
      <c r="K164" s="30">
        <f t="shared" si="22"/>
        <v>3.4782608695652177</v>
      </c>
    </row>
    <row r="165" spans="1:11" ht="70.2" customHeight="1" x14ac:dyDescent="0.3">
      <c r="A165" s="47" t="s">
        <v>54</v>
      </c>
      <c r="B165" s="17" t="s">
        <v>55</v>
      </c>
      <c r="C165" s="23">
        <v>0.5</v>
      </c>
      <c r="D165" s="31" t="s">
        <v>346</v>
      </c>
      <c r="E165" s="24">
        <v>0.4</v>
      </c>
      <c r="F165" s="31" t="s">
        <v>347</v>
      </c>
      <c r="G165" s="24">
        <v>0.7</v>
      </c>
      <c r="H165" s="31" t="s">
        <v>348</v>
      </c>
      <c r="I165" s="27">
        <f t="shared" si="21"/>
        <v>0.53333333333333333</v>
      </c>
      <c r="J165" s="136"/>
      <c r="K165" s="30">
        <f t="shared" si="22"/>
        <v>3.4782608695652177</v>
      </c>
    </row>
    <row r="166" spans="1:11" ht="70.2" customHeight="1" x14ac:dyDescent="0.3">
      <c r="A166" s="47" t="s">
        <v>59</v>
      </c>
      <c r="B166" s="17" t="s">
        <v>60</v>
      </c>
      <c r="C166" s="23">
        <v>0.5</v>
      </c>
      <c r="D166" s="31" t="s">
        <v>349</v>
      </c>
      <c r="E166" s="24">
        <v>0.5</v>
      </c>
      <c r="F166" s="31" t="s">
        <v>350</v>
      </c>
      <c r="G166" s="24">
        <v>0.6</v>
      </c>
      <c r="H166" s="31" t="s">
        <v>351</v>
      </c>
      <c r="I166" s="27">
        <f t="shared" si="21"/>
        <v>0.53333333333333333</v>
      </c>
      <c r="J166" s="136"/>
      <c r="K166" s="30">
        <f t="shared" si="22"/>
        <v>3.4782608695652177</v>
      </c>
    </row>
    <row r="167" spans="1:11" ht="70.2" customHeight="1" x14ac:dyDescent="0.3">
      <c r="A167" s="47" t="s">
        <v>64</v>
      </c>
      <c r="B167" s="17" t="s">
        <v>65</v>
      </c>
      <c r="C167" s="23">
        <v>0.8</v>
      </c>
      <c r="D167" s="31" t="s">
        <v>352</v>
      </c>
      <c r="E167" s="24">
        <v>0.7</v>
      </c>
      <c r="F167" s="31" t="s">
        <v>353</v>
      </c>
      <c r="G167" s="24">
        <v>0.8</v>
      </c>
      <c r="H167" s="31" t="s">
        <v>354</v>
      </c>
      <c r="I167" s="27">
        <f t="shared" si="21"/>
        <v>0.76666666666666661</v>
      </c>
      <c r="J167" s="136"/>
      <c r="K167" s="30">
        <f t="shared" si="22"/>
        <v>5</v>
      </c>
    </row>
    <row r="169" spans="1:11" x14ac:dyDescent="0.3">
      <c r="C169" s="10"/>
      <c r="D169" s="10"/>
      <c r="E169" s="10"/>
      <c r="F169" s="10"/>
      <c r="G169" s="10"/>
      <c r="H169" s="10"/>
      <c r="I169" s="1"/>
      <c r="J169" s="3"/>
      <c r="K169" s="3"/>
    </row>
    <row r="170" spans="1:11" x14ac:dyDescent="0.3">
      <c r="A170" s="61"/>
      <c r="B170" s="61"/>
      <c r="C170" s="62"/>
      <c r="D170" s="62"/>
      <c r="E170" s="62"/>
      <c r="F170" s="62"/>
      <c r="G170" s="62"/>
      <c r="H170" s="62"/>
      <c r="I170" s="1"/>
    </row>
    <row r="171" spans="1:11" ht="47.4" customHeight="1" x14ac:dyDescent="0.3">
      <c r="A171" s="17"/>
      <c r="B171" s="17"/>
      <c r="C171" s="19" t="s">
        <v>510</v>
      </c>
      <c r="D171" s="18" t="s">
        <v>498</v>
      </c>
      <c r="E171" s="18" t="s">
        <v>509</v>
      </c>
      <c r="F171" s="65" t="s">
        <v>493</v>
      </c>
      <c r="G171" s="18"/>
      <c r="H171" s="65" t="s">
        <v>495</v>
      </c>
      <c r="I171" s="64"/>
    </row>
    <row r="172" spans="1:11" x14ac:dyDescent="0.3">
      <c r="A172" s="17" t="s">
        <v>16</v>
      </c>
      <c r="B172" s="17" t="s">
        <v>17</v>
      </c>
      <c r="C172" s="23">
        <f>K17+K31+K45+K59+K73+K87+K101+K115+K129+K143+K157</f>
        <v>54.561594202898554</v>
      </c>
      <c r="D172" s="22">
        <v>3</v>
      </c>
      <c r="E172" s="18">
        <v>0.47</v>
      </c>
      <c r="F172" s="63">
        <f>SUM(C172+D172+E172)</f>
        <v>58.031594202898553</v>
      </c>
      <c r="G172" s="18"/>
      <c r="H172" s="66">
        <f>RANK(F172,$F$172:$F$182)</f>
        <v>6</v>
      </c>
      <c r="I172" s="60"/>
    </row>
    <row r="173" spans="1:11" x14ac:dyDescent="0.3">
      <c r="A173" s="17" t="s">
        <v>21</v>
      </c>
      <c r="B173" s="17" t="s">
        <v>22</v>
      </c>
      <c r="C173" s="23">
        <f t="shared" ref="C173:C182" si="23">K18+K32+K46+K60+K74+K88+K102+K116+K130+K144+K158</f>
        <v>68.358695652173907</v>
      </c>
      <c r="D173" s="114">
        <v>1</v>
      </c>
      <c r="E173" s="18">
        <v>2.2799999999999998</v>
      </c>
      <c r="F173" s="63">
        <f t="shared" ref="F173:F182" si="24">SUM(C173+D173+E173)</f>
        <v>71.638695652173908</v>
      </c>
      <c r="G173" s="18"/>
      <c r="H173" s="66">
        <f t="shared" ref="H173:H182" si="25">RANK(F173,$F$172:$F$182)</f>
        <v>1</v>
      </c>
      <c r="I173" s="60"/>
    </row>
    <row r="174" spans="1:11" x14ac:dyDescent="0.3">
      <c r="A174" s="17" t="s">
        <v>25</v>
      </c>
      <c r="B174" s="17" t="s">
        <v>26</v>
      </c>
      <c r="C174" s="23">
        <f t="shared" si="23"/>
        <v>41.869565217391305</v>
      </c>
      <c r="D174" s="22">
        <v>3</v>
      </c>
      <c r="E174" s="18">
        <v>1.57</v>
      </c>
      <c r="F174" s="63">
        <f t="shared" si="24"/>
        <v>46.439565217391305</v>
      </c>
      <c r="G174" s="18"/>
      <c r="H174" s="66">
        <f t="shared" si="25"/>
        <v>10</v>
      </c>
      <c r="I174" s="60"/>
    </row>
    <row r="175" spans="1:11" x14ac:dyDescent="0.3">
      <c r="A175" s="17" t="s">
        <v>30</v>
      </c>
      <c r="B175" s="17" t="s">
        <v>31</v>
      </c>
      <c r="C175" s="23">
        <f t="shared" si="23"/>
        <v>57.855072463768117</v>
      </c>
      <c r="D175" s="22">
        <v>3</v>
      </c>
      <c r="E175" s="18">
        <v>2.37</v>
      </c>
      <c r="F175" s="63">
        <f t="shared" si="24"/>
        <v>63.225072463768115</v>
      </c>
      <c r="G175" s="18"/>
      <c r="H175" s="66">
        <f t="shared" si="25"/>
        <v>3</v>
      </c>
      <c r="I175" s="60"/>
    </row>
    <row r="176" spans="1:11" x14ac:dyDescent="0.3">
      <c r="A176" s="17" t="s">
        <v>35</v>
      </c>
      <c r="B176" s="17" t="s">
        <v>36</v>
      </c>
      <c r="C176" s="23">
        <f t="shared" si="23"/>
        <v>48.623188405797094</v>
      </c>
      <c r="D176" s="22">
        <v>3</v>
      </c>
      <c r="E176" s="18">
        <v>10</v>
      </c>
      <c r="F176" s="63">
        <f t="shared" si="24"/>
        <v>61.623188405797094</v>
      </c>
      <c r="G176" s="18"/>
      <c r="H176" s="66">
        <f t="shared" si="25"/>
        <v>5</v>
      </c>
      <c r="I176" s="60"/>
    </row>
    <row r="177" spans="1:9" x14ac:dyDescent="0.3">
      <c r="A177" s="17" t="s">
        <v>39</v>
      </c>
      <c r="B177" s="17" t="s">
        <v>40</v>
      </c>
      <c r="C177" s="23">
        <f t="shared" si="23"/>
        <v>19.195652173913043</v>
      </c>
      <c r="D177" s="22">
        <v>3</v>
      </c>
      <c r="E177" s="18">
        <v>1.34</v>
      </c>
      <c r="F177" s="63">
        <f t="shared" si="24"/>
        <v>23.535652173913043</v>
      </c>
      <c r="G177" s="18"/>
      <c r="H177" s="66">
        <f t="shared" si="25"/>
        <v>11</v>
      </c>
      <c r="I177" s="60"/>
    </row>
    <row r="178" spans="1:9" x14ac:dyDescent="0.3">
      <c r="A178" s="17" t="s">
        <v>44</v>
      </c>
      <c r="B178" s="17" t="s">
        <v>45</v>
      </c>
      <c r="C178" s="23">
        <f t="shared" si="23"/>
        <v>53.615942028985494</v>
      </c>
      <c r="D178" s="22">
        <v>3</v>
      </c>
      <c r="E178" s="18">
        <v>1.3</v>
      </c>
      <c r="F178" s="63">
        <f t="shared" si="24"/>
        <v>57.915942028985491</v>
      </c>
      <c r="G178" s="18"/>
      <c r="H178" s="66">
        <f t="shared" si="25"/>
        <v>7</v>
      </c>
      <c r="I178" s="60"/>
    </row>
    <row r="179" spans="1:9" x14ac:dyDescent="0.3">
      <c r="A179" s="17" t="s">
        <v>49</v>
      </c>
      <c r="B179" s="17" t="s">
        <v>50</v>
      </c>
      <c r="C179" s="23">
        <f t="shared" si="23"/>
        <v>59.355072463768117</v>
      </c>
      <c r="D179" s="22">
        <v>3</v>
      </c>
      <c r="E179" s="18">
        <v>0.94</v>
      </c>
      <c r="F179" s="63">
        <f t="shared" si="24"/>
        <v>63.295072463768115</v>
      </c>
      <c r="G179" s="18"/>
      <c r="H179" s="66">
        <f t="shared" si="25"/>
        <v>2</v>
      </c>
      <c r="I179" s="60"/>
    </row>
    <row r="180" spans="1:9" x14ac:dyDescent="0.3">
      <c r="A180" s="17" t="s">
        <v>54</v>
      </c>
      <c r="B180" s="17" t="s">
        <v>55</v>
      </c>
      <c r="C180" s="23">
        <f t="shared" si="23"/>
        <v>48.217391304347828</v>
      </c>
      <c r="D180" s="22">
        <v>3</v>
      </c>
      <c r="E180" s="18">
        <v>1.05</v>
      </c>
      <c r="F180" s="63">
        <f t="shared" si="24"/>
        <v>52.267391304347825</v>
      </c>
      <c r="G180" s="18"/>
      <c r="H180" s="66">
        <f t="shared" si="25"/>
        <v>8</v>
      </c>
      <c r="I180" s="60"/>
    </row>
    <row r="181" spans="1:9" x14ac:dyDescent="0.3">
      <c r="A181" s="17" t="s">
        <v>59</v>
      </c>
      <c r="B181" s="17" t="s">
        <v>60</v>
      </c>
      <c r="C181" s="23">
        <f t="shared" si="23"/>
        <v>43.623188405797102</v>
      </c>
      <c r="D181" s="22">
        <v>3</v>
      </c>
      <c r="E181" s="16">
        <v>1.83</v>
      </c>
      <c r="F181" s="63">
        <f t="shared" si="24"/>
        <v>48.4531884057971</v>
      </c>
      <c r="G181" s="16"/>
      <c r="H181" s="66">
        <f t="shared" si="25"/>
        <v>9</v>
      </c>
      <c r="I181" s="60"/>
    </row>
    <row r="182" spans="1:9" x14ac:dyDescent="0.3">
      <c r="A182" s="17" t="s">
        <v>64</v>
      </c>
      <c r="B182" s="17" t="s">
        <v>65</v>
      </c>
      <c r="C182" s="23">
        <f t="shared" si="23"/>
        <v>58.637681159420289</v>
      </c>
      <c r="D182" s="22">
        <v>3</v>
      </c>
      <c r="E182" s="16">
        <v>0.72</v>
      </c>
      <c r="F182" s="63">
        <f t="shared" si="24"/>
        <v>62.357681159420288</v>
      </c>
      <c r="G182" s="16"/>
      <c r="H182" s="66">
        <f t="shared" si="25"/>
        <v>4</v>
      </c>
      <c r="I182" s="60"/>
    </row>
    <row r="184" spans="1:9" ht="55.2" hidden="1" customHeight="1" x14ac:dyDescent="0.3">
      <c r="A184" s="107" t="s">
        <v>518</v>
      </c>
      <c r="B184" s="137" t="s">
        <v>519</v>
      </c>
      <c r="C184" s="137"/>
      <c r="D184" s="137"/>
      <c r="E184" s="137"/>
      <c r="F184" s="137"/>
      <c r="G184" s="137"/>
      <c r="H184" s="137"/>
    </row>
    <row r="185" spans="1:9" ht="20.399999999999999" customHeight="1" x14ac:dyDescent="0.3"/>
    <row r="186" spans="1:9" ht="84.6" customHeight="1" x14ac:dyDescent="0.3">
      <c r="A186" s="132" t="s">
        <v>517</v>
      </c>
      <c r="B186" s="132"/>
      <c r="C186" s="132"/>
      <c r="D186" s="132"/>
      <c r="E186" s="132"/>
      <c r="F186" s="132"/>
      <c r="G186" s="132"/>
      <c r="H186" s="132"/>
    </row>
  </sheetData>
  <sheetProtection algorithmName="SHA-512" hashValue="0JFqI5WgVacFOWn1YHLz/XPpNKoOUM1mUSeLvi07EnP6yIpfKOwbiuIkGerCjzYy4F7LUoaDtwG16Kg1J4wYQw==" saltValue="cuwbuwmAw2rW3WtM3U8UQA==" spinCount="100000" sheet="1" objects="1" scenarios="1"/>
  <mergeCells count="13">
    <mergeCell ref="J87:J97"/>
    <mergeCell ref="J17:J27"/>
    <mergeCell ref="J31:J41"/>
    <mergeCell ref="J45:J55"/>
    <mergeCell ref="J59:J69"/>
    <mergeCell ref="J73:J83"/>
    <mergeCell ref="A186:H186"/>
    <mergeCell ref="J101:J111"/>
    <mergeCell ref="J115:J125"/>
    <mergeCell ref="J129:J139"/>
    <mergeCell ref="J143:J153"/>
    <mergeCell ref="J157:J167"/>
    <mergeCell ref="B184:H184"/>
  </mergeCells>
  <phoneticPr fontId="4" type="noConversion"/>
  <pageMargins left="0.25" right="0.25" top="0.75" bottom="0.75" header="0.3" footer="0.3"/>
  <pageSetup paperSize="8"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A49E3-8CD1-4BA2-93D6-F07487A2ADE2}">
  <dimension ref="A1:M1048562"/>
  <sheetViews>
    <sheetView zoomScale="80" zoomScaleNormal="80" workbookViewId="0">
      <pane ySplit="14" topLeftCell="A15" activePane="bottomLeft" state="frozen"/>
      <selection pane="bottomLeft" activeCell="I81" sqref="I81"/>
    </sheetView>
  </sheetViews>
  <sheetFormatPr defaultRowHeight="14.4" x14ac:dyDescent="0.3"/>
  <cols>
    <col min="1" max="1" width="53" customWidth="1"/>
    <col min="2" max="2" width="16.33203125" bestFit="1" customWidth="1"/>
    <col min="3" max="3" width="9.6640625" customWidth="1"/>
    <col min="4" max="4" width="40" hidden="1" customWidth="1"/>
    <col min="5" max="5" width="9.6640625" customWidth="1"/>
    <col min="6" max="6" width="26.33203125" hidden="1" customWidth="1"/>
    <col min="7" max="7" width="9.6640625" customWidth="1"/>
    <col min="8" max="8" width="42.88671875" hidden="1" customWidth="1"/>
    <col min="9" max="9" width="17.6640625" bestFit="1" customWidth="1"/>
    <col min="10" max="10" width="13.44140625" bestFit="1" customWidth="1"/>
    <col min="11" max="11" width="12.5546875" bestFit="1" customWidth="1"/>
  </cols>
  <sheetData>
    <row r="1" spans="1:11" ht="31.2" customHeight="1" x14ac:dyDescent="0.3">
      <c r="A1" s="106" t="s">
        <v>514</v>
      </c>
    </row>
    <row r="2" spans="1:11" x14ac:dyDescent="0.3">
      <c r="A2" s="2" t="s">
        <v>0</v>
      </c>
      <c r="B2" s="2" t="s">
        <v>1</v>
      </c>
    </row>
    <row r="3" spans="1:11" x14ac:dyDescent="0.3">
      <c r="A3" s="15" t="s">
        <v>2</v>
      </c>
      <c r="B3" s="15">
        <v>9</v>
      </c>
    </row>
    <row r="4" spans="1:11" x14ac:dyDescent="0.3">
      <c r="A4" s="15" t="s">
        <v>3</v>
      </c>
      <c r="B4" s="15">
        <v>4</v>
      </c>
    </row>
    <row r="5" spans="1:11" x14ac:dyDescent="0.3">
      <c r="A5" s="15" t="s">
        <v>4</v>
      </c>
      <c r="B5" s="15">
        <v>6</v>
      </c>
    </row>
    <row r="6" spans="1:11" x14ac:dyDescent="0.3">
      <c r="A6" s="15" t="s">
        <v>5</v>
      </c>
      <c r="B6" s="15">
        <v>6</v>
      </c>
    </row>
    <row r="7" spans="1:11" x14ac:dyDescent="0.3">
      <c r="A7" s="15" t="s">
        <v>6</v>
      </c>
      <c r="B7" s="15">
        <v>8</v>
      </c>
    </row>
    <row r="8" spans="1:11" x14ac:dyDescent="0.3">
      <c r="A8" s="15" t="s">
        <v>7</v>
      </c>
      <c r="B8" s="15">
        <v>6</v>
      </c>
    </row>
    <row r="9" spans="1:11" x14ac:dyDescent="0.3">
      <c r="A9" s="15" t="s">
        <v>8</v>
      </c>
      <c r="B9" s="15">
        <v>8</v>
      </c>
    </row>
    <row r="10" spans="1:11" x14ac:dyDescent="0.3">
      <c r="A10" s="15" t="s">
        <v>9</v>
      </c>
      <c r="B10" s="15">
        <v>6</v>
      </c>
    </row>
    <row r="11" spans="1:11" x14ac:dyDescent="0.3">
      <c r="A11" s="15" t="s">
        <v>10</v>
      </c>
      <c r="B11" s="15">
        <v>8</v>
      </c>
    </row>
    <row r="12" spans="1:11" x14ac:dyDescent="0.3">
      <c r="A12" s="15" t="s">
        <v>11</v>
      </c>
      <c r="B12" s="15">
        <v>6</v>
      </c>
    </row>
    <row r="13" spans="1:11" x14ac:dyDescent="0.3">
      <c r="A13" s="15" t="s">
        <v>12</v>
      </c>
      <c r="B13" s="15">
        <v>5</v>
      </c>
    </row>
    <row r="14" spans="1:11" x14ac:dyDescent="0.3">
      <c r="A14" s="15"/>
      <c r="B14" s="15"/>
    </row>
    <row r="15" spans="1:11" ht="9" customHeight="1" thickBot="1" x14ac:dyDescent="0.35">
      <c r="A15" s="68"/>
      <c r="B15" s="68"/>
      <c r="C15" s="68"/>
      <c r="D15" s="68"/>
      <c r="E15" s="68"/>
      <c r="F15" s="68"/>
      <c r="G15" s="68"/>
      <c r="H15" s="68"/>
      <c r="I15" s="68"/>
      <c r="J15" s="68"/>
      <c r="K15" s="68"/>
    </row>
    <row r="16" spans="1:11" x14ac:dyDescent="0.3">
      <c r="A16" s="2" t="s">
        <v>2</v>
      </c>
      <c r="B16" s="2">
        <v>9</v>
      </c>
    </row>
    <row r="17" spans="1:13" x14ac:dyDescent="0.3">
      <c r="A17" s="15"/>
      <c r="B17" s="15"/>
      <c r="C17" s="33" t="s">
        <v>499</v>
      </c>
      <c r="D17" s="33" t="s">
        <v>13</v>
      </c>
      <c r="E17" s="34" t="s">
        <v>500</v>
      </c>
      <c r="F17" s="34" t="s">
        <v>13</v>
      </c>
      <c r="G17" s="28" t="s">
        <v>501</v>
      </c>
      <c r="H17" s="28" t="s">
        <v>13</v>
      </c>
      <c r="I17" s="15" t="s">
        <v>507</v>
      </c>
      <c r="J17" s="15" t="s">
        <v>14</v>
      </c>
      <c r="K17" s="29" t="s">
        <v>15</v>
      </c>
    </row>
    <row r="18" spans="1:13" ht="70.2" hidden="1" customHeight="1" x14ac:dyDescent="0.3">
      <c r="A18" s="47" t="s">
        <v>16</v>
      </c>
      <c r="B18" s="17" t="s">
        <v>17</v>
      </c>
      <c r="C18" s="23">
        <v>0.5</v>
      </c>
      <c r="D18" s="31" t="s">
        <v>18</v>
      </c>
      <c r="E18" s="24">
        <v>0.4</v>
      </c>
      <c r="F18" s="31" t="s">
        <v>19</v>
      </c>
      <c r="G18" s="24">
        <v>0.6</v>
      </c>
      <c r="H18" s="31" t="s">
        <v>357</v>
      </c>
      <c r="I18" s="27">
        <f>AVERAGE(C18:G18)</f>
        <v>0.5</v>
      </c>
      <c r="J18" s="133">
        <f>MAX(I18:I29)</f>
        <v>0.80000000000000016</v>
      </c>
      <c r="K18" s="48">
        <f>(I18/$J$18)*$B$16</f>
        <v>5.6249999999999991</v>
      </c>
    </row>
    <row r="19" spans="1:13" ht="70.2" hidden="1" customHeight="1" x14ac:dyDescent="0.3">
      <c r="A19" s="47" t="s">
        <v>21</v>
      </c>
      <c r="B19" s="17" t="s">
        <v>22</v>
      </c>
      <c r="C19" s="23">
        <v>0.8</v>
      </c>
      <c r="D19" s="31" t="s">
        <v>23</v>
      </c>
      <c r="E19" s="24">
        <v>0.8</v>
      </c>
      <c r="F19" s="31" t="s">
        <v>24</v>
      </c>
      <c r="G19" s="24">
        <v>0.7</v>
      </c>
      <c r="H19" s="69" t="s">
        <v>358</v>
      </c>
      <c r="I19" s="27">
        <f t="shared" ref="I19:I29" si="0">AVERAGE(C19:G19)</f>
        <v>0.76666666666666661</v>
      </c>
      <c r="J19" s="134"/>
      <c r="K19" s="48">
        <f t="shared" ref="K19:K29" si="1">(I19/$J$18)*$B$16</f>
        <v>8.6249999999999964</v>
      </c>
    </row>
    <row r="20" spans="1:13" ht="70.2" hidden="1" customHeight="1" x14ac:dyDescent="0.3">
      <c r="A20" s="47" t="s">
        <v>25</v>
      </c>
      <c r="B20" s="17" t="s">
        <v>26</v>
      </c>
      <c r="C20" s="23">
        <v>0.4</v>
      </c>
      <c r="D20" s="31" t="s">
        <v>27</v>
      </c>
      <c r="E20" s="24">
        <v>0.2</v>
      </c>
      <c r="F20" s="31" t="s">
        <v>28</v>
      </c>
      <c r="G20" s="24">
        <v>0.4</v>
      </c>
      <c r="H20" s="31" t="s">
        <v>29</v>
      </c>
      <c r="I20" s="27">
        <f t="shared" si="0"/>
        <v>0.33333333333333331</v>
      </c>
      <c r="J20" s="134"/>
      <c r="K20" s="48">
        <f t="shared" si="1"/>
        <v>3.7499999999999991</v>
      </c>
    </row>
    <row r="21" spans="1:13" ht="70.2" hidden="1" customHeight="1" x14ac:dyDescent="0.3">
      <c r="A21" s="47" t="s">
        <v>30</v>
      </c>
      <c r="B21" s="17" t="s">
        <v>31</v>
      </c>
      <c r="C21" s="23">
        <v>0.6</v>
      </c>
      <c r="D21" s="31" t="s">
        <v>32</v>
      </c>
      <c r="E21" s="24">
        <v>0.6</v>
      </c>
      <c r="F21" s="31" t="s">
        <v>33</v>
      </c>
      <c r="G21" s="24">
        <v>0.6</v>
      </c>
      <c r="H21" s="31" t="s">
        <v>34</v>
      </c>
      <c r="I21" s="27">
        <f t="shared" si="0"/>
        <v>0.6</v>
      </c>
      <c r="J21" s="134"/>
      <c r="K21" s="48">
        <f t="shared" si="1"/>
        <v>6.7499999999999982</v>
      </c>
    </row>
    <row r="22" spans="1:13" ht="70.2" hidden="1" customHeight="1" x14ac:dyDescent="0.3">
      <c r="A22" s="47" t="s">
        <v>35</v>
      </c>
      <c r="B22" s="17" t="s">
        <v>36</v>
      </c>
      <c r="C22" s="23">
        <v>0.8</v>
      </c>
      <c r="D22" s="31" t="s">
        <v>37</v>
      </c>
      <c r="E22" s="24">
        <v>0.8</v>
      </c>
      <c r="F22" s="31" t="s">
        <v>24</v>
      </c>
      <c r="G22" s="24">
        <v>0.6</v>
      </c>
      <c r="H22" s="31" t="s">
        <v>38</v>
      </c>
      <c r="I22" s="27">
        <f t="shared" si="0"/>
        <v>0.73333333333333339</v>
      </c>
      <c r="J22" s="134"/>
      <c r="K22" s="48">
        <f t="shared" si="1"/>
        <v>8.2499999999999982</v>
      </c>
    </row>
    <row r="23" spans="1:13" ht="70.2" hidden="1" customHeight="1" x14ac:dyDescent="0.3">
      <c r="A23" s="47" t="s">
        <v>39</v>
      </c>
      <c r="B23" s="17" t="s">
        <v>40</v>
      </c>
      <c r="C23" s="23">
        <v>0.2</v>
      </c>
      <c r="D23" s="31" t="s">
        <v>41</v>
      </c>
      <c r="E23" s="24">
        <v>0.2</v>
      </c>
      <c r="F23" s="31" t="s">
        <v>42</v>
      </c>
      <c r="G23" s="24">
        <v>0.2</v>
      </c>
      <c r="H23" s="31" t="s">
        <v>43</v>
      </c>
      <c r="I23" s="27">
        <f t="shared" si="0"/>
        <v>0.20000000000000004</v>
      </c>
      <c r="J23" s="134"/>
      <c r="K23" s="48">
        <f t="shared" si="1"/>
        <v>2.25</v>
      </c>
    </row>
    <row r="24" spans="1:13" ht="70.2" hidden="1" customHeight="1" x14ac:dyDescent="0.3">
      <c r="A24" s="47" t="s">
        <v>44</v>
      </c>
      <c r="B24" s="17" t="s">
        <v>45</v>
      </c>
      <c r="C24" s="23">
        <v>0.6</v>
      </c>
      <c r="D24" s="31" t="s">
        <v>46</v>
      </c>
      <c r="E24" s="24">
        <v>0.7</v>
      </c>
      <c r="F24" s="31" t="s">
        <v>47</v>
      </c>
      <c r="G24" s="24">
        <v>0.8</v>
      </c>
      <c r="H24" s="31" t="s">
        <v>48</v>
      </c>
      <c r="I24" s="27">
        <f t="shared" si="0"/>
        <v>0.69999999999999984</v>
      </c>
      <c r="J24" s="134"/>
      <c r="K24" s="48">
        <f t="shared" si="1"/>
        <v>7.8749999999999973</v>
      </c>
    </row>
    <row r="25" spans="1:13" ht="70.2" hidden="1" customHeight="1" x14ac:dyDescent="0.3">
      <c r="A25" s="47" t="s">
        <v>49</v>
      </c>
      <c r="B25" s="17" t="s">
        <v>50</v>
      </c>
      <c r="C25" s="23">
        <v>0.6</v>
      </c>
      <c r="D25" s="31" t="s">
        <v>51</v>
      </c>
      <c r="E25" s="24">
        <v>0.6</v>
      </c>
      <c r="F25" s="31" t="s">
        <v>52</v>
      </c>
      <c r="G25" s="24">
        <v>0.6</v>
      </c>
      <c r="H25" s="31" t="s">
        <v>53</v>
      </c>
      <c r="I25" s="27">
        <f t="shared" si="0"/>
        <v>0.6</v>
      </c>
      <c r="J25" s="134"/>
      <c r="K25" s="48">
        <f t="shared" si="1"/>
        <v>6.7499999999999982</v>
      </c>
    </row>
    <row r="26" spans="1:13" ht="70.2" hidden="1" customHeight="1" x14ac:dyDescent="0.3">
      <c r="A26" s="47" t="s">
        <v>54</v>
      </c>
      <c r="B26" s="17" t="s">
        <v>55</v>
      </c>
      <c r="C26" s="23">
        <v>0.6</v>
      </c>
      <c r="D26" s="31" t="s">
        <v>56</v>
      </c>
      <c r="E26" s="24">
        <v>0.4</v>
      </c>
      <c r="F26" s="54" t="s">
        <v>57</v>
      </c>
      <c r="G26" s="24">
        <v>0.4</v>
      </c>
      <c r="H26" s="31" t="s">
        <v>58</v>
      </c>
      <c r="I26" s="27">
        <f t="shared" si="0"/>
        <v>0.46666666666666662</v>
      </c>
      <c r="J26" s="134"/>
      <c r="K26" s="48">
        <f t="shared" si="1"/>
        <v>5.2499999999999982</v>
      </c>
    </row>
    <row r="27" spans="1:13" ht="70.2" hidden="1" customHeight="1" x14ac:dyDescent="0.3">
      <c r="A27" s="47" t="s">
        <v>59</v>
      </c>
      <c r="B27" s="17" t="s">
        <v>60</v>
      </c>
      <c r="C27" s="23">
        <v>0.5</v>
      </c>
      <c r="D27" s="31" t="s">
        <v>61</v>
      </c>
      <c r="E27" s="24">
        <v>0.4</v>
      </c>
      <c r="F27" s="31" t="s">
        <v>62</v>
      </c>
      <c r="G27" s="24">
        <v>0.6</v>
      </c>
      <c r="H27" s="31" t="s">
        <v>63</v>
      </c>
      <c r="I27" s="27">
        <f t="shared" si="0"/>
        <v>0.5</v>
      </c>
      <c r="J27" s="134"/>
      <c r="K27" s="48">
        <f t="shared" si="1"/>
        <v>5.6249999999999991</v>
      </c>
    </row>
    <row r="28" spans="1:13" ht="70.2" hidden="1" customHeight="1" x14ac:dyDescent="0.3">
      <c r="A28" s="47" t="s">
        <v>359</v>
      </c>
      <c r="B28" s="17" t="s">
        <v>360</v>
      </c>
      <c r="C28" s="23">
        <v>0.8</v>
      </c>
      <c r="D28" s="31" t="s">
        <v>361</v>
      </c>
      <c r="E28" s="24">
        <v>0.8</v>
      </c>
      <c r="F28" s="31" t="s">
        <v>47</v>
      </c>
      <c r="G28" s="24">
        <v>0.8</v>
      </c>
      <c r="H28" s="31" t="s">
        <v>362</v>
      </c>
      <c r="I28" s="27">
        <f t="shared" si="0"/>
        <v>0.80000000000000016</v>
      </c>
      <c r="J28" s="134"/>
      <c r="K28" s="48">
        <f t="shared" si="1"/>
        <v>9</v>
      </c>
    </row>
    <row r="29" spans="1:13" ht="70.2" hidden="1" customHeight="1" x14ac:dyDescent="0.3">
      <c r="A29" s="47" t="s">
        <v>64</v>
      </c>
      <c r="B29" s="17" t="s">
        <v>65</v>
      </c>
      <c r="C29" s="23">
        <v>0.8</v>
      </c>
      <c r="D29" s="31" t="s">
        <v>66</v>
      </c>
      <c r="E29" s="24">
        <v>0.7</v>
      </c>
      <c r="F29" s="31" t="s">
        <v>67</v>
      </c>
      <c r="G29" s="24">
        <v>0.8</v>
      </c>
      <c r="H29" s="31" t="s">
        <v>68</v>
      </c>
      <c r="I29" s="27">
        <f t="shared" si="0"/>
        <v>0.76666666666666661</v>
      </c>
      <c r="J29" s="135"/>
      <c r="K29" s="48">
        <f t="shared" si="1"/>
        <v>8.6249999999999964</v>
      </c>
      <c r="M29" s="5"/>
    </row>
    <row r="30" spans="1:13" ht="6.6" hidden="1" customHeight="1" thickBot="1" x14ac:dyDescent="0.35">
      <c r="A30" s="51"/>
      <c r="B30" s="51"/>
      <c r="C30" s="51"/>
      <c r="D30" s="51"/>
      <c r="E30" s="51"/>
      <c r="F30" s="51"/>
      <c r="G30" s="51"/>
      <c r="H30" s="51"/>
      <c r="I30" s="51"/>
      <c r="J30" s="51"/>
      <c r="K30" s="51"/>
    </row>
    <row r="31" spans="1:13" hidden="1" x14ac:dyDescent="0.3">
      <c r="A31" s="2" t="s">
        <v>3</v>
      </c>
      <c r="B31" s="2">
        <v>4</v>
      </c>
    </row>
    <row r="32" spans="1:13" hidden="1" x14ac:dyDescent="0.3">
      <c r="A32" s="15"/>
      <c r="B32" s="15"/>
      <c r="C32" s="33" t="s">
        <v>499</v>
      </c>
      <c r="D32" s="33" t="s">
        <v>13</v>
      </c>
      <c r="E32" s="34" t="s">
        <v>500</v>
      </c>
      <c r="F32" s="34" t="s">
        <v>13</v>
      </c>
      <c r="G32" s="28" t="s">
        <v>501</v>
      </c>
      <c r="H32" s="28" t="s">
        <v>13</v>
      </c>
      <c r="I32" s="15" t="s">
        <v>507</v>
      </c>
      <c r="J32" s="15" t="s">
        <v>14</v>
      </c>
      <c r="K32" s="29" t="s">
        <v>15</v>
      </c>
    </row>
    <row r="33" spans="1:11" ht="70.2" hidden="1" customHeight="1" x14ac:dyDescent="0.3">
      <c r="A33" s="47" t="s">
        <v>16</v>
      </c>
      <c r="B33" s="17" t="s">
        <v>17</v>
      </c>
      <c r="C33" s="23">
        <v>0.6</v>
      </c>
      <c r="D33" s="31" t="s">
        <v>69</v>
      </c>
      <c r="E33" s="24">
        <v>0.4</v>
      </c>
      <c r="F33" s="31" t="s">
        <v>70</v>
      </c>
      <c r="G33" s="24">
        <v>0.6</v>
      </c>
      <c r="H33" s="31" t="s">
        <v>71</v>
      </c>
      <c r="I33" s="27">
        <f>AVERAGE(C33:G33)</f>
        <v>0.53333333333333333</v>
      </c>
      <c r="J33" s="133">
        <f>MAX($I$33:$I$44)</f>
        <v>1</v>
      </c>
      <c r="K33" s="48">
        <f>(I33/$J$33)*$B$31</f>
        <v>2.1333333333333333</v>
      </c>
    </row>
    <row r="34" spans="1:11" ht="70.2" hidden="1" customHeight="1" x14ac:dyDescent="0.3">
      <c r="A34" s="47" t="s">
        <v>21</v>
      </c>
      <c r="B34" s="17" t="s">
        <v>22</v>
      </c>
      <c r="C34" s="23">
        <v>0.7</v>
      </c>
      <c r="D34" s="31" t="s">
        <v>72</v>
      </c>
      <c r="E34" s="24">
        <v>0.6</v>
      </c>
      <c r="F34" s="31" t="s">
        <v>73</v>
      </c>
      <c r="G34" s="44">
        <v>0.7</v>
      </c>
      <c r="H34" s="45" t="s">
        <v>74</v>
      </c>
      <c r="I34" s="27">
        <f t="shared" ref="I34:I44" si="2">AVERAGE(C34:G34)</f>
        <v>0.66666666666666663</v>
      </c>
      <c r="J34" s="134"/>
      <c r="K34" s="48">
        <f t="shared" ref="K34:K44" si="3">(I34/$J$33)*$B$31</f>
        <v>2.6666666666666665</v>
      </c>
    </row>
    <row r="35" spans="1:11" ht="70.2" hidden="1" customHeight="1" x14ac:dyDescent="0.3">
      <c r="A35" s="47" t="s">
        <v>25</v>
      </c>
      <c r="B35" s="17" t="s">
        <v>26</v>
      </c>
      <c r="C35" s="23">
        <v>0.4</v>
      </c>
      <c r="D35" s="31" t="s">
        <v>75</v>
      </c>
      <c r="E35" s="24">
        <v>0.2</v>
      </c>
      <c r="F35" s="31" t="s">
        <v>76</v>
      </c>
      <c r="G35" s="24">
        <v>0.3</v>
      </c>
      <c r="H35" s="31" t="s">
        <v>77</v>
      </c>
      <c r="I35" s="27">
        <f t="shared" si="2"/>
        <v>0.30000000000000004</v>
      </c>
      <c r="J35" s="134"/>
      <c r="K35" s="48">
        <f t="shared" si="3"/>
        <v>1.2000000000000002</v>
      </c>
    </row>
    <row r="36" spans="1:11" ht="70.2" customHeight="1" x14ac:dyDescent="0.3">
      <c r="A36" s="47" t="s">
        <v>30</v>
      </c>
      <c r="B36" s="17" t="s">
        <v>31</v>
      </c>
      <c r="C36" s="23">
        <v>0.6</v>
      </c>
      <c r="D36" s="31" t="s">
        <v>78</v>
      </c>
      <c r="E36" s="24">
        <v>0.6</v>
      </c>
      <c r="F36" s="31" t="s">
        <v>79</v>
      </c>
      <c r="G36" s="24">
        <v>0.6</v>
      </c>
      <c r="H36" s="31" t="s">
        <v>80</v>
      </c>
      <c r="I36" s="27">
        <v>1</v>
      </c>
      <c r="J36" s="134"/>
      <c r="K36" s="48">
        <f t="shared" si="3"/>
        <v>4</v>
      </c>
    </row>
    <row r="37" spans="1:11" ht="70.2" hidden="1" customHeight="1" x14ac:dyDescent="0.3">
      <c r="A37" s="47" t="s">
        <v>35</v>
      </c>
      <c r="B37" s="17" t="s">
        <v>36</v>
      </c>
      <c r="C37" s="23">
        <v>0.7</v>
      </c>
      <c r="D37" s="31" t="s">
        <v>81</v>
      </c>
      <c r="E37" s="24">
        <v>0.6</v>
      </c>
      <c r="F37" s="31" t="s">
        <v>82</v>
      </c>
      <c r="G37" s="24">
        <v>0.6</v>
      </c>
      <c r="H37" s="31" t="s">
        <v>83</v>
      </c>
      <c r="I37" s="27">
        <f t="shared" si="2"/>
        <v>0.6333333333333333</v>
      </c>
      <c r="J37" s="134"/>
      <c r="K37" s="48">
        <f t="shared" si="3"/>
        <v>2.5333333333333332</v>
      </c>
    </row>
    <row r="38" spans="1:11" ht="70.2" hidden="1" customHeight="1" x14ac:dyDescent="0.3">
      <c r="A38" s="47" t="s">
        <v>39</v>
      </c>
      <c r="B38" s="17" t="s">
        <v>40</v>
      </c>
      <c r="C38" s="23">
        <v>0.2</v>
      </c>
      <c r="D38" s="31" t="s">
        <v>84</v>
      </c>
      <c r="E38" s="24">
        <v>0.2</v>
      </c>
      <c r="F38" s="31" t="s">
        <v>85</v>
      </c>
      <c r="G38" s="24">
        <v>0.2</v>
      </c>
      <c r="H38" s="31" t="s">
        <v>86</v>
      </c>
      <c r="I38" s="27">
        <f t="shared" si="2"/>
        <v>0.20000000000000004</v>
      </c>
      <c r="J38" s="134"/>
      <c r="K38" s="48">
        <f t="shared" si="3"/>
        <v>0.80000000000000016</v>
      </c>
    </row>
    <row r="39" spans="1:11" ht="70.2" hidden="1" customHeight="1" x14ac:dyDescent="0.3">
      <c r="A39" s="47" t="s">
        <v>44</v>
      </c>
      <c r="B39" s="17" t="s">
        <v>45</v>
      </c>
      <c r="C39" s="23">
        <v>0.7</v>
      </c>
      <c r="D39" s="31" t="s">
        <v>87</v>
      </c>
      <c r="E39" s="24">
        <v>0.6</v>
      </c>
      <c r="F39" s="31" t="s">
        <v>79</v>
      </c>
      <c r="G39" s="24">
        <v>0.8</v>
      </c>
      <c r="H39" s="31" t="s">
        <v>88</v>
      </c>
      <c r="I39" s="27">
        <f t="shared" si="2"/>
        <v>0.69999999999999984</v>
      </c>
      <c r="J39" s="134"/>
      <c r="K39" s="48">
        <f t="shared" si="3"/>
        <v>2.7999999999999994</v>
      </c>
    </row>
    <row r="40" spans="1:11" ht="70.2" hidden="1" customHeight="1" x14ac:dyDescent="0.3">
      <c r="A40" s="47" t="s">
        <v>49</v>
      </c>
      <c r="B40" s="17" t="s">
        <v>50</v>
      </c>
      <c r="C40" s="23">
        <v>0.8</v>
      </c>
      <c r="D40" s="31" t="s">
        <v>89</v>
      </c>
      <c r="E40" s="24">
        <v>0.7</v>
      </c>
      <c r="F40" s="31" t="s">
        <v>90</v>
      </c>
      <c r="G40" s="24">
        <v>0.8</v>
      </c>
      <c r="H40" s="31" t="s">
        <v>91</v>
      </c>
      <c r="I40" s="27">
        <f t="shared" si="2"/>
        <v>0.76666666666666661</v>
      </c>
      <c r="J40" s="134"/>
      <c r="K40" s="48">
        <f t="shared" si="3"/>
        <v>3.0666666666666664</v>
      </c>
    </row>
    <row r="41" spans="1:11" ht="70.2" hidden="1" customHeight="1" x14ac:dyDescent="0.3">
      <c r="A41" s="47" t="s">
        <v>54</v>
      </c>
      <c r="B41" s="17" t="s">
        <v>55</v>
      </c>
      <c r="C41" s="23">
        <v>0.4</v>
      </c>
      <c r="D41" s="31" t="s">
        <v>92</v>
      </c>
      <c r="E41" s="24">
        <v>0.3</v>
      </c>
      <c r="F41" s="31" t="s">
        <v>93</v>
      </c>
      <c r="G41" s="24">
        <v>0.6</v>
      </c>
      <c r="H41" s="31" t="s">
        <v>94</v>
      </c>
      <c r="I41" s="27">
        <f t="shared" si="2"/>
        <v>0.43333333333333329</v>
      </c>
      <c r="J41" s="134"/>
      <c r="K41" s="48">
        <f t="shared" si="3"/>
        <v>1.7333333333333332</v>
      </c>
    </row>
    <row r="42" spans="1:11" ht="70.2" hidden="1" customHeight="1" x14ac:dyDescent="0.3">
      <c r="A42" s="47" t="s">
        <v>59</v>
      </c>
      <c r="B42" s="17" t="s">
        <v>60</v>
      </c>
      <c r="C42" s="23">
        <v>0.6</v>
      </c>
      <c r="D42" s="31" t="s">
        <v>95</v>
      </c>
      <c r="E42" s="24">
        <v>0.3</v>
      </c>
      <c r="F42" s="31" t="s">
        <v>76</v>
      </c>
      <c r="G42" s="24">
        <v>0.6</v>
      </c>
      <c r="H42" s="31" t="s">
        <v>96</v>
      </c>
      <c r="I42" s="27">
        <f t="shared" si="2"/>
        <v>0.5</v>
      </c>
      <c r="J42" s="134"/>
      <c r="K42" s="48">
        <f t="shared" si="3"/>
        <v>2</v>
      </c>
    </row>
    <row r="43" spans="1:11" ht="70.2" hidden="1" customHeight="1" x14ac:dyDescent="0.3">
      <c r="A43" s="47" t="s">
        <v>359</v>
      </c>
      <c r="B43" s="17" t="s">
        <v>360</v>
      </c>
      <c r="C43" s="23">
        <v>0.6</v>
      </c>
      <c r="D43" s="31" t="s">
        <v>363</v>
      </c>
      <c r="E43" s="24">
        <v>0.6</v>
      </c>
      <c r="F43" s="31" t="s">
        <v>82</v>
      </c>
      <c r="G43" s="24">
        <v>0.7</v>
      </c>
      <c r="H43" s="31" t="s">
        <v>364</v>
      </c>
      <c r="I43" s="27">
        <f t="shared" si="2"/>
        <v>0.6333333333333333</v>
      </c>
      <c r="J43" s="134"/>
      <c r="K43" s="48">
        <f t="shared" si="3"/>
        <v>2.5333333333333332</v>
      </c>
    </row>
    <row r="44" spans="1:11" ht="70.2" hidden="1" customHeight="1" x14ac:dyDescent="0.3">
      <c r="A44" s="47" t="s">
        <v>64</v>
      </c>
      <c r="B44" s="17" t="s">
        <v>65</v>
      </c>
      <c r="C44" s="23">
        <v>0.6</v>
      </c>
      <c r="D44" s="31" t="s">
        <v>97</v>
      </c>
      <c r="E44" s="24">
        <v>0.6</v>
      </c>
      <c r="F44" s="31" t="s">
        <v>79</v>
      </c>
      <c r="G44" s="24">
        <v>0.7</v>
      </c>
      <c r="H44" s="31" t="s">
        <v>98</v>
      </c>
      <c r="I44" s="27">
        <f t="shared" si="2"/>
        <v>0.6333333333333333</v>
      </c>
      <c r="J44" s="135"/>
      <c r="K44" s="48">
        <f t="shared" si="3"/>
        <v>2.5333333333333332</v>
      </c>
    </row>
    <row r="45" spans="1:11" ht="12" hidden="1" customHeight="1" thickBot="1" x14ac:dyDescent="0.35">
      <c r="A45" s="51"/>
      <c r="B45" s="51"/>
      <c r="C45" s="51"/>
      <c r="D45" s="51"/>
      <c r="E45" s="51"/>
      <c r="F45" s="51"/>
      <c r="G45" s="51"/>
      <c r="H45" s="51"/>
      <c r="I45" s="51"/>
      <c r="J45" s="51"/>
      <c r="K45" s="51"/>
    </row>
    <row r="46" spans="1:11" hidden="1" x14ac:dyDescent="0.3">
      <c r="A46" s="2" t="s">
        <v>4</v>
      </c>
      <c r="B46" s="2">
        <v>6</v>
      </c>
    </row>
    <row r="47" spans="1:11" hidden="1" x14ac:dyDescent="0.3">
      <c r="A47" s="15"/>
      <c r="B47" s="15"/>
      <c r="C47" s="33" t="s">
        <v>499</v>
      </c>
      <c r="D47" s="33" t="s">
        <v>13</v>
      </c>
      <c r="E47" s="34" t="s">
        <v>500</v>
      </c>
      <c r="F47" s="34" t="s">
        <v>13</v>
      </c>
      <c r="G47" s="28" t="s">
        <v>501</v>
      </c>
      <c r="H47" s="28" t="s">
        <v>13</v>
      </c>
      <c r="I47" s="15" t="s">
        <v>507</v>
      </c>
      <c r="J47" s="15" t="s">
        <v>14</v>
      </c>
      <c r="K47" s="29" t="s">
        <v>15</v>
      </c>
    </row>
    <row r="48" spans="1:11" ht="70.2" hidden="1" customHeight="1" x14ac:dyDescent="0.3">
      <c r="A48" s="47" t="s">
        <v>16</v>
      </c>
      <c r="B48" s="17" t="s">
        <v>17</v>
      </c>
      <c r="C48" s="23">
        <v>0.5</v>
      </c>
      <c r="D48" s="19" t="s">
        <v>99</v>
      </c>
      <c r="E48" s="24">
        <v>0.4</v>
      </c>
      <c r="F48" s="21" t="s">
        <v>100</v>
      </c>
      <c r="G48" s="24">
        <v>0.6</v>
      </c>
      <c r="H48" s="21" t="s">
        <v>101</v>
      </c>
      <c r="I48" s="27">
        <f>AVERAGE(C48:G48)</f>
        <v>0.5</v>
      </c>
      <c r="J48" s="133">
        <f>MAX($I$48:$I$59)</f>
        <v>1</v>
      </c>
      <c r="K48" s="48">
        <f>(I48/$J$48)*$B$46</f>
        <v>3</v>
      </c>
    </row>
    <row r="49" spans="1:11" ht="70.2" hidden="1" customHeight="1" x14ac:dyDescent="0.3">
      <c r="A49" s="47" t="s">
        <v>21</v>
      </c>
      <c r="B49" s="17" t="s">
        <v>22</v>
      </c>
      <c r="C49" s="23">
        <v>0.7</v>
      </c>
      <c r="D49" s="19" t="s">
        <v>102</v>
      </c>
      <c r="E49" s="24">
        <v>0.8</v>
      </c>
      <c r="F49" s="21" t="s">
        <v>103</v>
      </c>
      <c r="G49" s="24">
        <v>0.8</v>
      </c>
      <c r="H49" s="21" t="s">
        <v>104</v>
      </c>
      <c r="I49" s="27">
        <f t="shared" ref="I49:I50" si="4">AVERAGE(C49:G49)</f>
        <v>0.76666666666666661</v>
      </c>
      <c r="J49" s="134"/>
      <c r="K49" s="48">
        <f t="shared" ref="K49:K59" si="5">(I49/$J$48)*$B$46</f>
        <v>4.5999999999999996</v>
      </c>
    </row>
    <row r="50" spans="1:11" ht="70.2" hidden="1" customHeight="1" x14ac:dyDescent="0.3">
      <c r="A50" s="47" t="s">
        <v>25</v>
      </c>
      <c r="B50" s="17" t="s">
        <v>26</v>
      </c>
      <c r="C50" s="23">
        <v>0.4</v>
      </c>
      <c r="D50" s="19" t="s">
        <v>105</v>
      </c>
      <c r="E50" s="24">
        <v>0.4</v>
      </c>
      <c r="F50" s="21" t="s">
        <v>106</v>
      </c>
      <c r="G50" s="24">
        <v>0.4</v>
      </c>
      <c r="H50" s="20" t="s">
        <v>107</v>
      </c>
      <c r="I50" s="27">
        <f t="shared" si="4"/>
        <v>0.40000000000000008</v>
      </c>
      <c r="J50" s="134"/>
      <c r="K50" s="48">
        <f t="shared" si="5"/>
        <v>2.4000000000000004</v>
      </c>
    </row>
    <row r="51" spans="1:11" ht="70.2" customHeight="1" x14ac:dyDescent="0.3">
      <c r="A51" s="47" t="s">
        <v>30</v>
      </c>
      <c r="B51" s="17" t="s">
        <v>31</v>
      </c>
      <c r="C51" s="23">
        <v>0.5</v>
      </c>
      <c r="D51" s="19" t="s">
        <v>365</v>
      </c>
      <c r="E51" s="24">
        <v>0.6</v>
      </c>
      <c r="F51" s="21" t="s">
        <v>112</v>
      </c>
      <c r="G51" s="24">
        <v>0.5</v>
      </c>
      <c r="H51" s="21" t="s">
        <v>366</v>
      </c>
      <c r="I51" s="27">
        <v>1</v>
      </c>
      <c r="J51" s="134"/>
      <c r="K51" s="48">
        <f t="shared" si="5"/>
        <v>6</v>
      </c>
    </row>
    <row r="52" spans="1:11" ht="70.2" hidden="1" customHeight="1" x14ac:dyDescent="0.3">
      <c r="A52" s="47" t="s">
        <v>35</v>
      </c>
      <c r="B52" s="17" t="s">
        <v>36</v>
      </c>
      <c r="C52" s="23">
        <v>0.6</v>
      </c>
      <c r="D52" s="19" t="s">
        <v>111</v>
      </c>
      <c r="E52" s="24">
        <v>0.6</v>
      </c>
      <c r="F52" s="21" t="s">
        <v>112</v>
      </c>
      <c r="G52" s="24">
        <v>0.5</v>
      </c>
      <c r="H52" s="21" t="s">
        <v>113</v>
      </c>
      <c r="I52" s="27">
        <f t="shared" ref="I52:I59" si="6">AVERAGE(C52:G52)</f>
        <v>0.56666666666666665</v>
      </c>
      <c r="J52" s="134"/>
      <c r="K52" s="48">
        <f t="shared" si="5"/>
        <v>3.4</v>
      </c>
    </row>
    <row r="53" spans="1:11" ht="70.2" hidden="1" customHeight="1" x14ac:dyDescent="0.3">
      <c r="A53" s="47" t="s">
        <v>39</v>
      </c>
      <c r="B53" s="17" t="s">
        <v>40</v>
      </c>
      <c r="C53" s="23">
        <v>0.2</v>
      </c>
      <c r="D53" s="19" t="s">
        <v>114</v>
      </c>
      <c r="E53" s="24">
        <v>0.2</v>
      </c>
      <c r="F53" s="21" t="s">
        <v>115</v>
      </c>
      <c r="G53" s="24">
        <v>0.2</v>
      </c>
      <c r="H53" s="21" t="s">
        <v>116</v>
      </c>
      <c r="I53" s="27">
        <f t="shared" si="6"/>
        <v>0.20000000000000004</v>
      </c>
      <c r="J53" s="134"/>
      <c r="K53" s="48">
        <f t="shared" si="5"/>
        <v>1.2000000000000002</v>
      </c>
    </row>
    <row r="54" spans="1:11" ht="70.2" hidden="1" customHeight="1" x14ac:dyDescent="0.3">
      <c r="A54" s="47" t="s">
        <v>44</v>
      </c>
      <c r="B54" s="17" t="s">
        <v>45</v>
      </c>
      <c r="C54" s="23">
        <v>0.7</v>
      </c>
      <c r="D54" s="19" t="s">
        <v>117</v>
      </c>
      <c r="E54" s="24">
        <v>0.6</v>
      </c>
      <c r="F54" s="21" t="s">
        <v>112</v>
      </c>
      <c r="G54" s="24">
        <v>0.7</v>
      </c>
      <c r="H54" s="21" t="s">
        <v>118</v>
      </c>
      <c r="I54" s="27">
        <f t="shared" si="6"/>
        <v>0.66666666666666663</v>
      </c>
      <c r="J54" s="134"/>
      <c r="K54" s="48">
        <f t="shared" si="5"/>
        <v>4</v>
      </c>
    </row>
    <row r="55" spans="1:11" ht="70.2" hidden="1" customHeight="1" x14ac:dyDescent="0.3">
      <c r="A55" s="47" t="s">
        <v>49</v>
      </c>
      <c r="B55" s="17" t="s">
        <v>50</v>
      </c>
      <c r="C55" s="23">
        <v>0.8</v>
      </c>
      <c r="D55" s="19" t="s">
        <v>119</v>
      </c>
      <c r="E55" s="24">
        <v>0.8</v>
      </c>
      <c r="F55" s="21" t="s">
        <v>120</v>
      </c>
      <c r="G55" s="24">
        <v>0.8</v>
      </c>
      <c r="H55" s="21" t="s">
        <v>121</v>
      </c>
      <c r="I55" s="27">
        <f t="shared" si="6"/>
        <v>0.80000000000000016</v>
      </c>
      <c r="J55" s="134"/>
      <c r="K55" s="48">
        <f t="shared" si="5"/>
        <v>4.8000000000000007</v>
      </c>
    </row>
    <row r="56" spans="1:11" ht="70.2" hidden="1" customHeight="1" x14ac:dyDescent="0.3">
      <c r="A56" s="47" t="s">
        <v>54</v>
      </c>
      <c r="B56" s="17" t="s">
        <v>55</v>
      </c>
      <c r="C56" s="23">
        <v>0.6</v>
      </c>
      <c r="D56" s="19" t="s">
        <v>122</v>
      </c>
      <c r="E56" s="24">
        <v>0.6</v>
      </c>
      <c r="F56" s="21" t="s">
        <v>112</v>
      </c>
      <c r="G56" s="24">
        <v>0.6</v>
      </c>
      <c r="H56" s="21" t="s">
        <v>123</v>
      </c>
      <c r="I56" s="27">
        <f t="shared" si="6"/>
        <v>0.6</v>
      </c>
      <c r="J56" s="134"/>
      <c r="K56" s="48">
        <f t="shared" si="5"/>
        <v>3.5999999999999996</v>
      </c>
    </row>
    <row r="57" spans="1:11" ht="70.2" hidden="1" customHeight="1" x14ac:dyDescent="0.3">
      <c r="A57" s="47" t="s">
        <v>59</v>
      </c>
      <c r="B57" s="17" t="s">
        <v>60</v>
      </c>
      <c r="C57" s="23">
        <v>0.4</v>
      </c>
      <c r="D57" s="19" t="s">
        <v>124</v>
      </c>
      <c r="E57" s="24">
        <v>0.3</v>
      </c>
      <c r="F57" s="21" t="s">
        <v>76</v>
      </c>
      <c r="G57" s="24">
        <v>0.4</v>
      </c>
      <c r="H57" s="21" t="s">
        <v>125</v>
      </c>
      <c r="I57" s="27">
        <f t="shared" si="6"/>
        <v>0.3666666666666667</v>
      </c>
      <c r="J57" s="134"/>
      <c r="K57" s="48">
        <f t="shared" si="5"/>
        <v>2.2000000000000002</v>
      </c>
    </row>
    <row r="58" spans="1:11" ht="70.2" hidden="1" customHeight="1" x14ac:dyDescent="0.3">
      <c r="A58" s="47" t="s">
        <v>359</v>
      </c>
      <c r="B58" s="17" t="s">
        <v>360</v>
      </c>
      <c r="C58" s="23">
        <v>0.8</v>
      </c>
      <c r="D58" s="19" t="s">
        <v>367</v>
      </c>
      <c r="E58" s="24">
        <v>0.6</v>
      </c>
      <c r="F58" s="21" t="s">
        <v>82</v>
      </c>
      <c r="G58" s="24">
        <v>0.8</v>
      </c>
      <c r="H58" s="21" t="s">
        <v>368</v>
      </c>
      <c r="I58" s="27">
        <f t="shared" si="6"/>
        <v>0.73333333333333339</v>
      </c>
      <c r="J58" s="134"/>
      <c r="K58" s="48">
        <f t="shared" si="5"/>
        <v>4.4000000000000004</v>
      </c>
    </row>
    <row r="59" spans="1:11" ht="70.2" hidden="1" customHeight="1" x14ac:dyDescent="0.3">
      <c r="A59" s="47" t="s">
        <v>64</v>
      </c>
      <c r="B59" s="17" t="s">
        <v>65</v>
      </c>
      <c r="C59" s="23">
        <v>0.8</v>
      </c>
      <c r="D59" s="19" t="s">
        <v>126</v>
      </c>
      <c r="E59" s="24">
        <v>0.6</v>
      </c>
      <c r="F59" s="21" t="s">
        <v>112</v>
      </c>
      <c r="G59" s="24">
        <v>0.8</v>
      </c>
      <c r="H59" s="21" t="s">
        <v>127</v>
      </c>
      <c r="I59" s="27">
        <f t="shared" si="6"/>
        <v>0.73333333333333339</v>
      </c>
      <c r="J59" s="135"/>
      <c r="K59" s="48">
        <f t="shared" si="5"/>
        <v>4.4000000000000004</v>
      </c>
    </row>
    <row r="60" spans="1:11" ht="15" hidden="1" thickBot="1" x14ac:dyDescent="0.35">
      <c r="A60" s="51"/>
      <c r="B60" s="51"/>
      <c r="C60" s="51"/>
      <c r="D60" s="51"/>
      <c r="E60" s="51"/>
      <c r="F60" s="51"/>
      <c r="G60" s="51"/>
      <c r="H60" s="51"/>
      <c r="I60" s="51"/>
      <c r="J60" s="51"/>
      <c r="K60" s="51"/>
    </row>
    <row r="61" spans="1:11" hidden="1" x14ac:dyDescent="0.3">
      <c r="A61" s="2" t="s">
        <v>5</v>
      </c>
      <c r="B61" s="2">
        <v>6</v>
      </c>
    </row>
    <row r="62" spans="1:11" hidden="1" x14ac:dyDescent="0.3">
      <c r="A62" s="15"/>
      <c r="B62" s="15"/>
      <c r="C62" s="33" t="s">
        <v>499</v>
      </c>
      <c r="D62" s="33" t="s">
        <v>13</v>
      </c>
      <c r="E62" s="34" t="s">
        <v>500</v>
      </c>
      <c r="F62" s="34" t="s">
        <v>13</v>
      </c>
      <c r="G62" s="28" t="s">
        <v>501</v>
      </c>
      <c r="H62" s="28" t="s">
        <v>13</v>
      </c>
      <c r="I62" s="15" t="s">
        <v>507</v>
      </c>
      <c r="J62" s="15" t="s">
        <v>14</v>
      </c>
      <c r="K62" s="29" t="s">
        <v>15</v>
      </c>
    </row>
    <row r="63" spans="1:11" ht="70.2" hidden="1" customHeight="1" x14ac:dyDescent="0.3">
      <c r="A63" s="47" t="s">
        <v>16</v>
      </c>
      <c r="B63" s="17" t="s">
        <v>17</v>
      </c>
      <c r="C63" s="53">
        <v>0.6</v>
      </c>
      <c r="D63" s="19" t="s">
        <v>128</v>
      </c>
      <c r="E63" s="53">
        <v>0.6</v>
      </c>
      <c r="F63" s="70" t="s">
        <v>129</v>
      </c>
      <c r="G63" s="53">
        <v>0.6</v>
      </c>
      <c r="H63" s="70" t="s">
        <v>129</v>
      </c>
      <c r="I63" s="27">
        <f>AVERAGE(C63:G63)</f>
        <v>0.6</v>
      </c>
      <c r="J63" s="133">
        <f>MAX($I$63:$I$74)</f>
        <v>0.73333333333333339</v>
      </c>
      <c r="K63" s="48">
        <f>(I63/$J$63)*$B$61</f>
        <v>4.9090909090909083</v>
      </c>
    </row>
    <row r="64" spans="1:11" ht="70.2" hidden="1" customHeight="1" x14ac:dyDescent="0.3">
      <c r="A64" s="47" t="s">
        <v>21</v>
      </c>
      <c r="B64" s="17" t="s">
        <v>22</v>
      </c>
      <c r="C64" s="23">
        <v>0.7</v>
      </c>
      <c r="D64" s="19" t="s">
        <v>369</v>
      </c>
      <c r="E64" s="24">
        <v>0.8</v>
      </c>
      <c r="F64" s="21" t="s">
        <v>370</v>
      </c>
      <c r="G64" s="24">
        <v>0.7</v>
      </c>
      <c r="H64" s="56" t="s">
        <v>371</v>
      </c>
      <c r="I64" s="27">
        <f t="shared" ref="I64:I74" si="7">AVERAGE(C64:G64)</f>
        <v>0.73333333333333339</v>
      </c>
      <c r="J64" s="134"/>
      <c r="K64" s="48">
        <f t="shared" ref="K64:K74" si="8">(I64/$J$63)*$B$61</f>
        <v>6</v>
      </c>
    </row>
    <row r="65" spans="1:11" ht="70.2" hidden="1" customHeight="1" x14ac:dyDescent="0.3">
      <c r="A65" s="47" t="s">
        <v>25</v>
      </c>
      <c r="B65" s="17" t="s">
        <v>26</v>
      </c>
      <c r="C65" s="23">
        <v>0.4</v>
      </c>
      <c r="D65" s="19" t="s">
        <v>133</v>
      </c>
      <c r="E65" s="24">
        <v>0.4</v>
      </c>
      <c r="F65" s="21" t="s">
        <v>134</v>
      </c>
      <c r="G65" s="24">
        <v>0.4</v>
      </c>
      <c r="H65" s="21" t="s">
        <v>135</v>
      </c>
      <c r="I65" s="27">
        <f t="shared" si="7"/>
        <v>0.40000000000000008</v>
      </c>
      <c r="J65" s="134"/>
      <c r="K65" s="48">
        <f t="shared" si="8"/>
        <v>3.2727272727272734</v>
      </c>
    </row>
    <row r="66" spans="1:11" ht="70.2" hidden="1" customHeight="1" x14ac:dyDescent="0.3">
      <c r="A66" s="47" t="s">
        <v>30</v>
      </c>
      <c r="B66" s="17" t="s">
        <v>31</v>
      </c>
      <c r="C66" s="23">
        <v>0.3</v>
      </c>
      <c r="D66" s="19" t="s">
        <v>108</v>
      </c>
      <c r="E66" s="24">
        <v>0.3</v>
      </c>
      <c r="F66" s="21" t="s">
        <v>109</v>
      </c>
      <c r="G66" s="24">
        <v>0.3</v>
      </c>
      <c r="H66" s="20" t="s">
        <v>110</v>
      </c>
      <c r="I66" s="27">
        <f t="shared" si="7"/>
        <v>0.3</v>
      </c>
      <c r="J66" s="134"/>
      <c r="K66" s="48">
        <f t="shared" si="8"/>
        <v>2.4545454545454541</v>
      </c>
    </row>
    <row r="67" spans="1:11" ht="70.2" hidden="1" customHeight="1" x14ac:dyDescent="0.3">
      <c r="A67" s="47" t="s">
        <v>35</v>
      </c>
      <c r="B67" s="17" t="s">
        <v>36</v>
      </c>
      <c r="C67" s="23">
        <v>0.7</v>
      </c>
      <c r="D67" s="19" t="s">
        <v>372</v>
      </c>
      <c r="E67" s="24">
        <v>0.7</v>
      </c>
      <c r="F67" s="21" t="s">
        <v>373</v>
      </c>
      <c r="G67" s="24">
        <v>0.7</v>
      </c>
      <c r="H67" s="21" t="s">
        <v>138</v>
      </c>
      <c r="I67" s="27">
        <f t="shared" si="7"/>
        <v>0.69999999999999984</v>
      </c>
      <c r="J67" s="134"/>
      <c r="K67" s="48">
        <f t="shared" si="8"/>
        <v>5.7272727272727257</v>
      </c>
    </row>
    <row r="68" spans="1:11" ht="70.2" hidden="1" customHeight="1" x14ac:dyDescent="0.3">
      <c r="A68" s="47" t="s">
        <v>39</v>
      </c>
      <c r="B68" s="17" t="s">
        <v>40</v>
      </c>
      <c r="C68" s="23">
        <v>0.2</v>
      </c>
      <c r="D68" s="19" t="s">
        <v>139</v>
      </c>
      <c r="E68" s="24">
        <v>0.2</v>
      </c>
      <c r="F68" s="21" t="s">
        <v>140</v>
      </c>
      <c r="G68" s="24">
        <v>0.2</v>
      </c>
      <c r="H68" s="21" t="s">
        <v>141</v>
      </c>
      <c r="I68" s="27">
        <f t="shared" si="7"/>
        <v>0.20000000000000004</v>
      </c>
      <c r="J68" s="134"/>
      <c r="K68" s="48">
        <f t="shared" si="8"/>
        <v>1.6363636363636367</v>
      </c>
    </row>
    <row r="69" spans="1:11" ht="70.2" hidden="1" customHeight="1" x14ac:dyDescent="0.3">
      <c r="A69" s="47" t="s">
        <v>44</v>
      </c>
      <c r="B69" s="17" t="s">
        <v>45</v>
      </c>
      <c r="C69" s="23">
        <v>0.3</v>
      </c>
      <c r="D69" s="19" t="s">
        <v>142</v>
      </c>
      <c r="E69" s="24">
        <v>0.3</v>
      </c>
      <c r="F69" s="21" t="s">
        <v>134</v>
      </c>
      <c r="G69" s="24">
        <v>0.3</v>
      </c>
      <c r="H69" s="21" t="s">
        <v>143</v>
      </c>
      <c r="I69" s="27">
        <f t="shared" si="7"/>
        <v>0.3</v>
      </c>
      <c r="J69" s="134"/>
      <c r="K69" s="48">
        <f t="shared" si="8"/>
        <v>2.4545454545454541</v>
      </c>
    </row>
    <row r="70" spans="1:11" ht="70.2" hidden="1" customHeight="1" x14ac:dyDescent="0.3">
      <c r="A70" s="47" t="s">
        <v>49</v>
      </c>
      <c r="B70" s="17" t="s">
        <v>50</v>
      </c>
      <c r="C70" s="23">
        <v>0.4</v>
      </c>
      <c r="D70" s="19" t="s">
        <v>144</v>
      </c>
      <c r="E70" s="24">
        <v>0.5</v>
      </c>
      <c r="F70" s="21" t="s">
        <v>145</v>
      </c>
      <c r="G70" s="24">
        <v>0.4</v>
      </c>
      <c r="H70" s="21" t="s">
        <v>146</v>
      </c>
      <c r="I70" s="27">
        <f t="shared" si="7"/>
        <v>0.43333333333333335</v>
      </c>
      <c r="J70" s="134"/>
      <c r="K70" s="48">
        <f t="shared" si="8"/>
        <v>3.545454545454545</v>
      </c>
    </row>
    <row r="71" spans="1:11" ht="70.2" hidden="1" customHeight="1" x14ac:dyDescent="0.3">
      <c r="A71" s="47" t="s">
        <v>54</v>
      </c>
      <c r="B71" s="17" t="s">
        <v>55</v>
      </c>
      <c r="C71" s="23">
        <v>0.3</v>
      </c>
      <c r="D71" s="19" t="s">
        <v>147</v>
      </c>
      <c r="E71" s="24">
        <v>0.3</v>
      </c>
      <c r="F71" s="21" t="s">
        <v>148</v>
      </c>
      <c r="G71" s="24">
        <v>0.4</v>
      </c>
      <c r="H71" s="21" t="s">
        <v>149</v>
      </c>
      <c r="I71" s="27">
        <f t="shared" si="7"/>
        <v>0.33333333333333331</v>
      </c>
      <c r="J71" s="134"/>
      <c r="K71" s="48">
        <f t="shared" si="8"/>
        <v>2.7272727272727266</v>
      </c>
    </row>
    <row r="72" spans="1:11" ht="70.2" hidden="1" customHeight="1" x14ac:dyDescent="0.3">
      <c r="A72" s="47" t="s">
        <v>59</v>
      </c>
      <c r="B72" s="17" t="s">
        <v>60</v>
      </c>
      <c r="C72" s="23">
        <v>0.3</v>
      </c>
      <c r="D72" s="19" t="s">
        <v>150</v>
      </c>
      <c r="E72" s="24">
        <v>0.2</v>
      </c>
      <c r="F72" s="21" t="s">
        <v>151</v>
      </c>
      <c r="G72" s="24">
        <v>0.4</v>
      </c>
      <c r="H72" s="21" t="s">
        <v>152</v>
      </c>
      <c r="I72" s="27">
        <f t="shared" si="7"/>
        <v>0.3</v>
      </c>
      <c r="J72" s="134"/>
      <c r="K72" s="48">
        <f t="shared" si="8"/>
        <v>2.4545454545454541</v>
      </c>
    </row>
    <row r="73" spans="1:11" ht="70.2" hidden="1" customHeight="1" x14ac:dyDescent="0.3">
      <c r="A73" s="47" t="s">
        <v>359</v>
      </c>
      <c r="B73" s="17" t="s">
        <v>360</v>
      </c>
      <c r="C73" s="53">
        <v>0.4</v>
      </c>
      <c r="D73" s="19" t="s">
        <v>374</v>
      </c>
      <c r="E73" s="25">
        <v>0.4</v>
      </c>
      <c r="F73" s="21" t="s">
        <v>134</v>
      </c>
      <c r="G73" s="25">
        <v>0.4</v>
      </c>
      <c r="H73" s="21" t="s">
        <v>375</v>
      </c>
      <c r="I73" s="27">
        <f t="shared" si="7"/>
        <v>0.40000000000000008</v>
      </c>
      <c r="J73" s="134"/>
      <c r="K73" s="48">
        <f t="shared" si="8"/>
        <v>3.2727272727272734</v>
      </c>
    </row>
    <row r="74" spans="1:11" ht="70.2" hidden="1" customHeight="1" x14ac:dyDescent="0.3">
      <c r="A74" s="47" t="s">
        <v>64</v>
      </c>
      <c r="B74" s="17" t="s">
        <v>65</v>
      </c>
      <c r="C74" s="23">
        <v>0.6</v>
      </c>
      <c r="D74" s="19" t="s">
        <v>376</v>
      </c>
      <c r="E74" s="24">
        <v>0.5</v>
      </c>
      <c r="F74" s="21" t="s">
        <v>377</v>
      </c>
      <c r="G74" s="24">
        <v>0.6</v>
      </c>
      <c r="H74" s="21" t="s">
        <v>378</v>
      </c>
      <c r="I74" s="27">
        <f t="shared" si="7"/>
        <v>0.56666666666666676</v>
      </c>
      <c r="J74" s="135"/>
      <c r="K74" s="48">
        <f t="shared" si="8"/>
        <v>4.6363636363636367</v>
      </c>
    </row>
    <row r="75" spans="1:11" ht="10.199999999999999" hidden="1" customHeight="1" thickBot="1" x14ac:dyDescent="0.35">
      <c r="A75" s="51"/>
      <c r="B75" s="51"/>
      <c r="C75" s="51"/>
      <c r="D75" s="51"/>
      <c r="E75" s="51"/>
      <c r="F75" s="51"/>
      <c r="G75" s="51"/>
      <c r="H75" s="51"/>
      <c r="I75" s="51"/>
      <c r="J75" s="51"/>
      <c r="K75" s="51"/>
    </row>
    <row r="76" spans="1:11" hidden="1" x14ac:dyDescent="0.3">
      <c r="A76" s="2" t="s">
        <v>6</v>
      </c>
      <c r="B76" s="2">
        <v>8</v>
      </c>
    </row>
    <row r="77" spans="1:11" hidden="1" x14ac:dyDescent="0.3">
      <c r="A77" s="15"/>
      <c r="B77" s="15"/>
      <c r="C77" s="33" t="s">
        <v>499</v>
      </c>
      <c r="D77" s="33" t="s">
        <v>13</v>
      </c>
      <c r="E77" s="34" t="s">
        <v>500</v>
      </c>
      <c r="F77" s="34" t="s">
        <v>13</v>
      </c>
      <c r="G77" s="28" t="s">
        <v>501</v>
      </c>
      <c r="H77" s="28" t="s">
        <v>13</v>
      </c>
      <c r="I77" s="15" t="s">
        <v>507</v>
      </c>
      <c r="J77" s="15" t="s">
        <v>14</v>
      </c>
      <c r="K77" s="29" t="s">
        <v>15</v>
      </c>
    </row>
    <row r="78" spans="1:11" ht="70.2" hidden="1" customHeight="1" x14ac:dyDescent="0.3">
      <c r="A78" s="47" t="s">
        <v>16</v>
      </c>
      <c r="B78" s="17" t="s">
        <v>17</v>
      </c>
      <c r="C78" s="23">
        <v>0.6</v>
      </c>
      <c r="D78" s="31" t="s">
        <v>156</v>
      </c>
      <c r="E78" s="24">
        <v>0.6</v>
      </c>
      <c r="F78" s="31" t="s">
        <v>157</v>
      </c>
      <c r="G78" s="24">
        <v>0.6</v>
      </c>
      <c r="H78" s="31" t="s">
        <v>158</v>
      </c>
      <c r="I78" s="27">
        <f>AVERAGE(C78:G78)</f>
        <v>0.6</v>
      </c>
      <c r="J78" s="133">
        <f>MAX($I$78:$I$89)</f>
        <v>1</v>
      </c>
      <c r="K78" s="30">
        <f>(I78/$J$78)*$B$76</f>
        <v>4.8</v>
      </c>
    </row>
    <row r="79" spans="1:11" ht="70.2" hidden="1" customHeight="1" x14ac:dyDescent="0.3">
      <c r="A79" s="47" t="s">
        <v>21</v>
      </c>
      <c r="B79" s="17" t="s">
        <v>22</v>
      </c>
      <c r="C79" s="23">
        <v>0.7</v>
      </c>
      <c r="D79" s="31" t="s">
        <v>159</v>
      </c>
      <c r="E79" s="24">
        <v>0.7</v>
      </c>
      <c r="F79" s="31" t="s">
        <v>160</v>
      </c>
      <c r="G79" s="24">
        <v>0.8</v>
      </c>
      <c r="H79" s="45" t="s">
        <v>161</v>
      </c>
      <c r="I79" s="27">
        <f t="shared" ref="I79:I80" si="9">AVERAGE(C79:G79)</f>
        <v>0.73333333333333339</v>
      </c>
      <c r="J79" s="134"/>
      <c r="K79" s="30">
        <f t="shared" ref="K79:K89" si="10">(I79/$J$78)*$B$76</f>
        <v>5.8666666666666671</v>
      </c>
    </row>
    <row r="80" spans="1:11" ht="70.2" hidden="1" customHeight="1" x14ac:dyDescent="0.3">
      <c r="A80" s="47" t="s">
        <v>25</v>
      </c>
      <c r="B80" s="17" t="s">
        <v>26</v>
      </c>
      <c r="C80" s="23">
        <v>0.6</v>
      </c>
      <c r="D80" s="31" t="s">
        <v>162</v>
      </c>
      <c r="E80" s="24">
        <v>0.4</v>
      </c>
      <c r="F80" s="31" t="s">
        <v>163</v>
      </c>
      <c r="G80" s="24">
        <v>0.6</v>
      </c>
      <c r="H80" s="31" t="s">
        <v>164</v>
      </c>
      <c r="I80" s="27">
        <f t="shared" si="9"/>
        <v>0.53333333333333333</v>
      </c>
      <c r="J80" s="134"/>
      <c r="K80" s="30">
        <f t="shared" si="10"/>
        <v>4.2666666666666666</v>
      </c>
    </row>
    <row r="81" spans="1:11" ht="70.2" customHeight="1" x14ac:dyDescent="0.3">
      <c r="A81" s="47" t="s">
        <v>30</v>
      </c>
      <c r="B81" s="17" t="s">
        <v>31</v>
      </c>
      <c r="C81" s="23">
        <v>0.6</v>
      </c>
      <c r="D81" s="31" t="s">
        <v>165</v>
      </c>
      <c r="E81" s="24">
        <v>0.5</v>
      </c>
      <c r="F81" s="31" t="s">
        <v>166</v>
      </c>
      <c r="G81" s="24">
        <v>0.5</v>
      </c>
      <c r="H81" s="31" t="s">
        <v>167</v>
      </c>
      <c r="I81" s="27">
        <v>1</v>
      </c>
      <c r="J81" s="134"/>
      <c r="K81" s="30">
        <f t="shared" si="10"/>
        <v>8</v>
      </c>
    </row>
    <row r="82" spans="1:11" ht="70.2" hidden="1" customHeight="1" x14ac:dyDescent="0.3">
      <c r="A82" s="47" t="s">
        <v>35</v>
      </c>
      <c r="B82" s="17" t="s">
        <v>36</v>
      </c>
      <c r="C82" s="23">
        <v>0.6</v>
      </c>
      <c r="D82" s="31" t="s">
        <v>168</v>
      </c>
      <c r="E82" s="24">
        <v>0.4</v>
      </c>
      <c r="F82" s="31" t="s">
        <v>166</v>
      </c>
      <c r="G82" s="24">
        <v>0.4</v>
      </c>
      <c r="H82" s="31" t="s">
        <v>169</v>
      </c>
      <c r="I82" s="27">
        <f t="shared" ref="I82:I89" si="11">AVERAGE(C82:G82)</f>
        <v>0.46666666666666662</v>
      </c>
      <c r="J82" s="134"/>
      <c r="K82" s="30">
        <f t="shared" si="10"/>
        <v>3.7333333333333329</v>
      </c>
    </row>
    <row r="83" spans="1:11" ht="70.2" hidden="1" customHeight="1" x14ac:dyDescent="0.3">
      <c r="A83" s="47" t="s">
        <v>39</v>
      </c>
      <c r="B83" s="17" t="s">
        <v>40</v>
      </c>
      <c r="C83" s="23">
        <v>0.6</v>
      </c>
      <c r="D83" s="31" t="s">
        <v>170</v>
      </c>
      <c r="E83" s="24">
        <v>0.4</v>
      </c>
      <c r="F83" s="31" t="s">
        <v>166</v>
      </c>
      <c r="G83" s="24">
        <v>0.6</v>
      </c>
      <c r="H83" s="31" t="s">
        <v>171</v>
      </c>
      <c r="I83" s="27">
        <f t="shared" si="11"/>
        <v>0.53333333333333333</v>
      </c>
      <c r="J83" s="134"/>
      <c r="K83" s="30">
        <f t="shared" si="10"/>
        <v>4.2666666666666666</v>
      </c>
    </row>
    <row r="84" spans="1:11" ht="70.2" hidden="1" customHeight="1" x14ac:dyDescent="0.3">
      <c r="A84" s="47" t="s">
        <v>44</v>
      </c>
      <c r="B84" s="17" t="s">
        <v>45</v>
      </c>
      <c r="C84" s="23">
        <v>0.6</v>
      </c>
      <c r="D84" s="31" t="s">
        <v>172</v>
      </c>
      <c r="E84" s="24">
        <v>0.4</v>
      </c>
      <c r="F84" s="31" t="s">
        <v>166</v>
      </c>
      <c r="G84" s="24">
        <v>0.4</v>
      </c>
      <c r="H84" s="31" t="s">
        <v>173</v>
      </c>
      <c r="I84" s="27">
        <f t="shared" si="11"/>
        <v>0.46666666666666662</v>
      </c>
      <c r="J84" s="134"/>
      <c r="K84" s="30">
        <f t="shared" si="10"/>
        <v>3.7333333333333329</v>
      </c>
    </row>
    <row r="85" spans="1:11" ht="70.2" hidden="1" customHeight="1" x14ac:dyDescent="0.3">
      <c r="A85" s="47" t="s">
        <v>49</v>
      </c>
      <c r="B85" s="17" t="s">
        <v>50</v>
      </c>
      <c r="C85" s="23">
        <v>0.8</v>
      </c>
      <c r="D85" s="31" t="s">
        <v>174</v>
      </c>
      <c r="E85" s="24">
        <v>0.8</v>
      </c>
      <c r="F85" s="54" t="s">
        <v>175</v>
      </c>
      <c r="G85" s="24">
        <v>0.8</v>
      </c>
      <c r="H85" s="31" t="s">
        <v>176</v>
      </c>
      <c r="I85" s="27">
        <f t="shared" si="11"/>
        <v>0.80000000000000016</v>
      </c>
      <c r="J85" s="134"/>
      <c r="K85" s="30">
        <f t="shared" si="10"/>
        <v>6.4000000000000012</v>
      </c>
    </row>
    <row r="86" spans="1:11" ht="70.2" hidden="1" customHeight="1" x14ac:dyDescent="0.3">
      <c r="A86" s="47" t="s">
        <v>54</v>
      </c>
      <c r="B86" s="17" t="s">
        <v>55</v>
      </c>
      <c r="C86" s="23">
        <v>0.6</v>
      </c>
      <c r="D86" s="31" t="s">
        <v>177</v>
      </c>
      <c r="E86" s="24">
        <v>0.4</v>
      </c>
      <c r="F86" s="31" t="s">
        <v>178</v>
      </c>
      <c r="G86" s="24">
        <v>0.6</v>
      </c>
      <c r="H86" s="31" t="s">
        <v>179</v>
      </c>
      <c r="I86" s="27">
        <f t="shared" si="11"/>
        <v>0.53333333333333333</v>
      </c>
      <c r="J86" s="134"/>
      <c r="K86" s="30">
        <f t="shared" si="10"/>
        <v>4.2666666666666666</v>
      </c>
    </row>
    <row r="87" spans="1:11" ht="70.2" hidden="1" customHeight="1" x14ac:dyDescent="0.3">
      <c r="A87" s="47" t="s">
        <v>59</v>
      </c>
      <c r="B87" s="17" t="s">
        <v>60</v>
      </c>
      <c r="C87" s="23">
        <v>0.5</v>
      </c>
      <c r="D87" s="31" t="s">
        <v>180</v>
      </c>
      <c r="E87" s="24">
        <v>0.4</v>
      </c>
      <c r="F87" s="54" t="s">
        <v>181</v>
      </c>
      <c r="G87" s="24">
        <v>0.6</v>
      </c>
      <c r="H87" s="31" t="s">
        <v>182</v>
      </c>
      <c r="I87" s="27">
        <f t="shared" si="11"/>
        <v>0.5</v>
      </c>
      <c r="J87" s="134"/>
      <c r="K87" s="30">
        <f t="shared" si="10"/>
        <v>4</v>
      </c>
    </row>
    <row r="88" spans="1:11" ht="70.2" hidden="1" customHeight="1" x14ac:dyDescent="0.3">
      <c r="A88" s="47" t="s">
        <v>359</v>
      </c>
      <c r="B88" s="17" t="s">
        <v>360</v>
      </c>
      <c r="C88" s="23">
        <v>0.6</v>
      </c>
      <c r="D88" s="31" t="s">
        <v>379</v>
      </c>
      <c r="E88" s="24">
        <v>0.4</v>
      </c>
      <c r="F88" s="54" t="s">
        <v>380</v>
      </c>
      <c r="G88" s="24">
        <v>0.6</v>
      </c>
      <c r="H88" s="31" t="s">
        <v>381</v>
      </c>
      <c r="I88" s="27">
        <f t="shared" si="11"/>
        <v>0.53333333333333333</v>
      </c>
      <c r="J88" s="134"/>
      <c r="K88" s="30">
        <f t="shared" si="10"/>
        <v>4.2666666666666666</v>
      </c>
    </row>
    <row r="89" spans="1:11" ht="70.2" hidden="1" customHeight="1" x14ac:dyDescent="0.3">
      <c r="A89" s="47" t="s">
        <v>64</v>
      </c>
      <c r="B89" s="17" t="s">
        <v>65</v>
      </c>
      <c r="C89" s="23">
        <v>0.6</v>
      </c>
      <c r="D89" s="31" t="s">
        <v>183</v>
      </c>
      <c r="E89" s="24">
        <v>0.4</v>
      </c>
      <c r="F89" s="54" t="s">
        <v>184</v>
      </c>
      <c r="G89" s="24">
        <v>0.6</v>
      </c>
      <c r="H89" s="31" t="s">
        <v>185</v>
      </c>
      <c r="I89" s="27">
        <f t="shared" si="11"/>
        <v>0.53333333333333333</v>
      </c>
      <c r="J89" s="135"/>
      <c r="K89" s="30">
        <f t="shared" si="10"/>
        <v>4.2666666666666666</v>
      </c>
    </row>
    <row r="90" spans="1:11" ht="9" hidden="1" customHeight="1" thickBot="1" x14ac:dyDescent="0.35">
      <c r="A90" s="51"/>
      <c r="B90" s="51"/>
      <c r="C90" s="51"/>
      <c r="D90" s="51"/>
      <c r="E90" s="51"/>
      <c r="F90" s="51"/>
      <c r="G90" s="51"/>
      <c r="H90" s="51"/>
      <c r="I90" s="51"/>
      <c r="J90" s="51"/>
      <c r="K90" s="51"/>
    </row>
    <row r="91" spans="1:11" hidden="1" x14ac:dyDescent="0.3">
      <c r="A91" s="2" t="s">
        <v>7</v>
      </c>
      <c r="B91" s="2">
        <v>6</v>
      </c>
    </row>
    <row r="92" spans="1:11" hidden="1" x14ac:dyDescent="0.3">
      <c r="A92" s="15"/>
      <c r="B92" s="15"/>
      <c r="C92" s="33" t="s">
        <v>499</v>
      </c>
      <c r="D92" s="33" t="s">
        <v>13</v>
      </c>
      <c r="E92" s="34" t="s">
        <v>500</v>
      </c>
      <c r="F92" s="34" t="s">
        <v>13</v>
      </c>
      <c r="G92" s="28" t="s">
        <v>501</v>
      </c>
      <c r="H92" s="28" t="s">
        <v>13</v>
      </c>
      <c r="I92" s="15" t="s">
        <v>507</v>
      </c>
      <c r="J92" s="15" t="s">
        <v>14</v>
      </c>
      <c r="K92" s="29" t="s">
        <v>15</v>
      </c>
    </row>
    <row r="93" spans="1:11" ht="70.2" hidden="1" customHeight="1" x14ac:dyDescent="0.3">
      <c r="A93" s="47" t="s">
        <v>16</v>
      </c>
      <c r="B93" s="17" t="s">
        <v>17</v>
      </c>
      <c r="C93" s="23">
        <v>0.8</v>
      </c>
      <c r="D93" s="31" t="s">
        <v>186</v>
      </c>
      <c r="E93" s="24">
        <v>0.8</v>
      </c>
      <c r="F93" s="31" t="s">
        <v>187</v>
      </c>
      <c r="G93" s="24">
        <v>0.8</v>
      </c>
      <c r="H93" s="31" t="s">
        <v>188</v>
      </c>
      <c r="I93" s="27">
        <f>AVERAGE(C93:G93)</f>
        <v>0.80000000000000016</v>
      </c>
      <c r="J93" s="133">
        <f>MAX($I$93:$I$104)</f>
        <v>0.80000000000000016</v>
      </c>
      <c r="K93" s="30">
        <f>(I93/$J$93)*$B$91</f>
        <v>6</v>
      </c>
    </row>
    <row r="94" spans="1:11" ht="70.2" hidden="1" customHeight="1" x14ac:dyDescent="0.3">
      <c r="A94" s="47" t="s">
        <v>21</v>
      </c>
      <c r="B94" s="17" t="s">
        <v>22</v>
      </c>
      <c r="C94" s="23">
        <v>0.8</v>
      </c>
      <c r="D94" s="31" t="s">
        <v>186</v>
      </c>
      <c r="E94" s="24">
        <v>0.8</v>
      </c>
      <c r="F94" s="31" t="s">
        <v>189</v>
      </c>
      <c r="G94" s="24">
        <v>0.8</v>
      </c>
      <c r="H94" s="45" t="s">
        <v>190</v>
      </c>
      <c r="I94" s="27">
        <f t="shared" ref="I94:I104" si="12">AVERAGE(C94:G94)</f>
        <v>0.80000000000000016</v>
      </c>
      <c r="J94" s="134"/>
      <c r="K94" s="30">
        <f t="shared" ref="K94:K104" si="13">(I94/$J$93)*$B$91</f>
        <v>6</v>
      </c>
    </row>
    <row r="95" spans="1:11" ht="70.2" hidden="1" customHeight="1" x14ac:dyDescent="0.3">
      <c r="A95" s="47" t="s">
        <v>25</v>
      </c>
      <c r="B95" s="17" t="s">
        <v>26</v>
      </c>
      <c r="C95" s="23">
        <v>0.7</v>
      </c>
      <c r="D95" s="31" t="s">
        <v>191</v>
      </c>
      <c r="E95" s="24">
        <v>0.7</v>
      </c>
      <c r="F95" s="31" t="s">
        <v>192</v>
      </c>
      <c r="G95" s="24">
        <v>0.6</v>
      </c>
      <c r="H95" s="31" t="s">
        <v>193</v>
      </c>
      <c r="I95" s="27">
        <f t="shared" si="12"/>
        <v>0.66666666666666663</v>
      </c>
      <c r="J95" s="134"/>
      <c r="K95" s="30">
        <f t="shared" si="13"/>
        <v>4.9999999999999991</v>
      </c>
    </row>
    <row r="96" spans="1:11" ht="70.2" hidden="1" customHeight="1" x14ac:dyDescent="0.3">
      <c r="A96" s="47" t="s">
        <v>30</v>
      </c>
      <c r="B96" s="17" t="s">
        <v>31</v>
      </c>
      <c r="C96" s="23">
        <v>0.8</v>
      </c>
      <c r="D96" s="31" t="s">
        <v>186</v>
      </c>
      <c r="E96" s="24">
        <v>0.8</v>
      </c>
      <c r="F96" s="31" t="s">
        <v>189</v>
      </c>
      <c r="G96" s="24">
        <v>0.8</v>
      </c>
      <c r="H96" s="31" t="s">
        <v>194</v>
      </c>
      <c r="I96" s="27">
        <f t="shared" si="12"/>
        <v>0.80000000000000016</v>
      </c>
      <c r="J96" s="134"/>
      <c r="K96" s="30">
        <f t="shared" si="13"/>
        <v>6</v>
      </c>
    </row>
    <row r="97" spans="1:11" ht="70.2" hidden="1" customHeight="1" x14ac:dyDescent="0.3">
      <c r="A97" s="47" t="s">
        <v>35</v>
      </c>
      <c r="B97" s="17" t="s">
        <v>36</v>
      </c>
      <c r="C97" s="23">
        <v>0.8</v>
      </c>
      <c r="D97" s="31" t="s">
        <v>186</v>
      </c>
      <c r="E97" s="24">
        <v>0.8</v>
      </c>
      <c r="F97" s="31" t="s">
        <v>189</v>
      </c>
      <c r="G97" s="24">
        <v>0.7</v>
      </c>
      <c r="H97" s="31" t="s">
        <v>195</v>
      </c>
      <c r="I97" s="27">
        <f t="shared" si="12"/>
        <v>0.76666666666666661</v>
      </c>
      <c r="J97" s="134"/>
      <c r="K97" s="30">
        <f t="shared" si="13"/>
        <v>5.7499999999999982</v>
      </c>
    </row>
    <row r="98" spans="1:11" ht="70.2" hidden="1" customHeight="1" x14ac:dyDescent="0.3">
      <c r="A98" s="47" t="s">
        <v>39</v>
      </c>
      <c r="B98" s="17" t="s">
        <v>40</v>
      </c>
      <c r="C98" s="23">
        <v>0</v>
      </c>
      <c r="D98" s="54" t="s">
        <v>196</v>
      </c>
      <c r="E98" s="24">
        <v>0</v>
      </c>
      <c r="F98" s="31" t="s">
        <v>197</v>
      </c>
      <c r="G98" s="24">
        <v>0</v>
      </c>
      <c r="H98" s="31" t="s">
        <v>198</v>
      </c>
      <c r="I98" s="27">
        <f t="shared" si="12"/>
        <v>0</v>
      </c>
      <c r="J98" s="134"/>
      <c r="K98" s="30">
        <f t="shared" si="13"/>
        <v>0</v>
      </c>
    </row>
    <row r="99" spans="1:11" ht="70.2" hidden="1" customHeight="1" x14ac:dyDescent="0.3">
      <c r="A99" s="47" t="s">
        <v>44</v>
      </c>
      <c r="B99" s="17" t="s">
        <v>45</v>
      </c>
      <c r="C99" s="23">
        <v>0.7</v>
      </c>
      <c r="D99" s="31" t="s">
        <v>199</v>
      </c>
      <c r="E99" s="24">
        <v>0.7</v>
      </c>
      <c r="F99" s="31" t="s">
        <v>200</v>
      </c>
      <c r="G99" s="24">
        <v>0.7</v>
      </c>
      <c r="H99" s="31" t="s">
        <v>201</v>
      </c>
      <c r="I99" s="27">
        <f t="shared" si="12"/>
        <v>0.69999999999999984</v>
      </c>
      <c r="J99" s="134"/>
      <c r="K99" s="30">
        <f t="shared" si="13"/>
        <v>5.2499999999999982</v>
      </c>
    </row>
    <row r="100" spans="1:11" ht="70.2" hidden="1" customHeight="1" x14ac:dyDescent="0.3">
      <c r="A100" s="47" t="s">
        <v>49</v>
      </c>
      <c r="B100" s="17" t="s">
        <v>50</v>
      </c>
      <c r="C100" s="23">
        <v>0.6</v>
      </c>
      <c r="D100" s="31" t="s">
        <v>202</v>
      </c>
      <c r="E100" s="24">
        <v>0.8</v>
      </c>
      <c r="F100" s="31" t="s">
        <v>187</v>
      </c>
      <c r="G100" s="24">
        <v>0.8</v>
      </c>
      <c r="H100" s="31" t="s">
        <v>203</v>
      </c>
      <c r="I100" s="27">
        <f t="shared" si="12"/>
        <v>0.73333333333333339</v>
      </c>
      <c r="J100" s="134"/>
      <c r="K100" s="30">
        <f t="shared" si="13"/>
        <v>5.4999999999999991</v>
      </c>
    </row>
    <row r="101" spans="1:11" ht="70.2" hidden="1" customHeight="1" x14ac:dyDescent="0.3">
      <c r="A101" s="47" t="s">
        <v>54</v>
      </c>
      <c r="B101" s="17" t="s">
        <v>55</v>
      </c>
      <c r="C101" s="23">
        <v>0.6</v>
      </c>
      <c r="D101" s="31" t="s">
        <v>204</v>
      </c>
      <c r="E101" s="24">
        <v>0.6</v>
      </c>
      <c r="F101" s="54" t="s">
        <v>205</v>
      </c>
      <c r="G101" s="24">
        <v>0.6</v>
      </c>
      <c r="H101" s="31" t="s">
        <v>206</v>
      </c>
      <c r="I101" s="27">
        <f t="shared" si="12"/>
        <v>0.6</v>
      </c>
      <c r="J101" s="134"/>
      <c r="K101" s="30">
        <f t="shared" si="13"/>
        <v>4.4999999999999982</v>
      </c>
    </row>
    <row r="102" spans="1:11" ht="70.2" hidden="1" customHeight="1" x14ac:dyDescent="0.3">
      <c r="A102" s="47" t="s">
        <v>59</v>
      </c>
      <c r="B102" s="17" t="s">
        <v>60</v>
      </c>
      <c r="C102" s="23">
        <v>0.8</v>
      </c>
      <c r="D102" s="31" t="s">
        <v>207</v>
      </c>
      <c r="E102" s="24">
        <v>0.8</v>
      </c>
      <c r="F102" s="31" t="s">
        <v>187</v>
      </c>
      <c r="G102" s="24">
        <v>0.8</v>
      </c>
      <c r="H102" s="31" t="s">
        <v>208</v>
      </c>
      <c r="I102" s="27">
        <f t="shared" si="12"/>
        <v>0.80000000000000016</v>
      </c>
      <c r="J102" s="134"/>
      <c r="K102" s="30">
        <f t="shared" si="13"/>
        <v>6</v>
      </c>
    </row>
    <row r="103" spans="1:11" ht="70.2" hidden="1" customHeight="1" x14ac:dyDescent="0.3">
      <c r="A103" s="47" t="s">
        <v>359</v>
      </c>
      <c r="B103" s="17" t="s">
        <v>360</v>
      </c>
      <c r="C103" s="23">
        <v>0.8</v>
      </c>
      <c r="D103" s="31" t="s">
        <v>382</v>
      </c>
      <c r="E103" s="24">
        <v>0.8</v>
      </c>
      <c r="F103" s="31" t="s">
        <v>189</v>
      </c>
      <c r="G103" s="24">
        <v>0.7</v>
      </c>
      <c r="H103" s="31" t="s">
        <v>383</v>
      </c>
      <c r="I103" s="27">
        <f t="shared" si="12"/>
        <v>0.76666666666666661</v>
      </c>
      <c r="J103" s="134"/>
      <c r="K103" s="30">
        <f t="shared" si="13"/>
        <v>5.7499999999999982</v>
      </c>
    </row>
    <row r="104" spans="1:11" ht="70.2" hidden="1" customHeight="1" x14ac:dyDescent="0.3">
      <c r="A104" s="47" t="s">
        <v>64</v>
      </c>
      <c r="B104" s="17" t="s">
        <v>65</v>
      </c>
      <c r="C104" s="23">
        <v>0.8</v>
      </c>
      <c r="D104" s="31" t="s">
        <v>209</v>
      </c>
      <c r="E104" s="24">
        <v>0.8</v>
      </c>
      <c r="F104" s="31" t="s">
        <v>189</v>
      </c>
      <c r="G104" s="24">
        <v>0.8</v>
      </c>
      <c r="H104" s="31" t="s">
        <v>210</v>
      </c>
      <c r="I104" s="27">
        <f t="shared" si="12"/>
        <v>0.80000000000000016</v>
      </c>
      <c r="J104" s="135"/>
      <c r="K104" s="30">
        <f t="shared" si="13"/>
        <v>6</v>
      </c>
    </row>
    <row r="105" spans="1:11" ht="9" hidden="1" customHeight="1" thickBot="1" x14ac:dyDescent="0.35">
      <c r="A105" s="51"/>
      <c r="B105" s="51"/>
      <c r="C105" s="51"/>
      <c r="D105" s="51"/>
      <c r="E105" s="51"/>
      <c r="F105" s="51"/>
      <c r="G105" s="51"/>
      <c r="H105" s="51"/>
      <c r="I105" s="51"/>
      <c r="J105" s="51"/>
      <c r="K105" s="51"/>
    </row>
    <row r="106" spans="1:11" hidden="1" x14ac:dyDescent="0.3">
      <c r="A106" s="2" t="s">
        <v>8</v>
      </c>
      <c r="B106" s="2">
        <v>8</v>
      </c>
    </row>
    <row r="107" spans="1:11" hidden="1" x14ac:dyDescent="0.3">
      <c r="A107" s="15"/>
      <c r="B107" s="15"/>
      <c r="C107" s="33" t="s">
        <v>499</v>
      </c>
      <c r="D107" s="33" t="s">
        <v>13</v>
      </c>
      <c r="E107" s="34" t="s">
        <v>500</v>
      </c>
      <c r="F107" s="34" t="s">
        <v>13</v>
      </c>
      <c r="G107" s="28" t="s">
        <v>501</v>
      </c>
      <c r="H107" s="28" t="s">
        <v>13</v>
      </c>
      <c r="I107" s="15" t="s">
        <v>507</v>
      </c>
      <c r="J107" s="15" t="s">
        <v>14</v>
      </c>
      <c r="K107" s="29" t="s">
        <v>15</v>
      </c>
    </row>
    <row r="108" spans="1:11" ht="92.4" hidden="1" customHeight="1" x14ac:dyDescent="0.3">
      <c r="A108" s="47" t="s">
        <v>16</v>
      </c>
      <c r="B108" s="17" t="s">
        <v>17</v>
      </c>
      <c r="C108" s="23">
        <v>0.6</v>
      </c>
      <c r="D108" s="31" t="s">
        <v>211</v>
      </c>
      <c r="E108" s="24">
        <v>0.6</v>
      </c>
      <c r="F108" s="31" t="s">
        <v>212</v>
      </c>
      <c r="G108" s="24">
        <v>0.6</v>
      </c>
      <c r="H108" s="31" t="s">
        <v>213</v>
      </c>
      <c r="I108" s="27">
        <f>AVERAGE(C108:G108)</f>
        <v>0.6</v>
      </c>
      <c r="J108" s="133">
        <f>MAX($I$108:$I$119)</f>
        <v>0.80000000000000016</v>
      </c>
      <c r="K108" s="30">
        <f>I108/$J$108*$B$106</f>
        <v>5.9999999999999982</v>
      </c>
    </row>
    <row r="109" spans="1:11" ht="92.4" hidden="1" customHeight="1" x14ac:dyDescent="0.3">
      <c r="A109" s="47" t="s">
        <v>21</v>
      </c>
      <c r="B109" s="17" t="s">
        <v>22</v>
      </c>
      <c r="C109" s="23">
        <v>0.8</v>
      </c>
      <c r="D109" s="31" t="s">
        <v>214</v>
      </c>
      <c r="E109" s="24">
        <v>0.8</v>
      </c>
      <c r="F109" s="31" t="s">
        <v>215</v>
      </c>
      <c r="G109" s="24">
        <v>0.8</v>
      </c>
      <c r="H109" s="45" t="s">
        <v>216</v>
      </c>
      <c r="I109" s="27">
        <f t="shared" ref="I109:I119" si="14">AVERAGE(C109:G109)</f>
        <v>0.80000000000000016</v>
      </c>
      <c r="J109" s="134"/>
      <c r="K109" s="30">
        <f t="shared" ref="K109:K119" si="15">I109/$J$108*$B$106</f>
        <v>8</v>
      </c>
    </row>
    <row r="110" spans="1:11" ht="92.4" hidden="1" customHeight="1" x14ac:dyDescent="0.3">
      <c r="A110" s="47" t="s">
        <v>25</v>
      </c>
      <c r="B110" s="17" t="s">
        <v>26</v>
      </c>
      <c r="C110" s="23">
        <v>0.5</v>
      </c>
      <c r="D110" s="31" t="s">
        <v>217</v>
      </c>
      <c r="E110" s="24">
        <v>0.4</v>
      </c>
      <c r="F110" s="31" t="s">
        <v>218</v>
      </c>
      <c r="G110" s="24">
        <v>0.6</v>
      </c>
      <c r="H110" s="31" t="s">
        <v>219</v>
      </c>
      <c r="I110" s="27">
        <f t="shared" si="14"/>
        <v>0.5</v>
      </c>
      <c r="J110" s="134"/>
      <c r="K110" s="30">
        <f t="shared" si="15"/>
        <v>4.9999999999999991</v>
      </c>
    </row>
    <row r="111" spans="1:11" ht="92.4" hidden="1" customHeight="1" x14ac:dyDescent="0.3">
      <c r="A111" s="47" t="s">
        <v>30</v>
      </c>
      <c r="B111" s="17" t="s">
        <v>31</v>
      </c>
      <c r="C111" s="23">
        <v>0.7</v>
      </c>
      <c r="D111" s="31" t="s">
        <v>220</v>
      </c>
      <c r="E111" s="24">
        <v>0.8</v>
      </c>
      <c r="F111" s="31" t="s">
        <v>215</v>
      </c>
      <c r="G111" s="24">
        <v>0.8</v>
      </c>
      <c r="H111" s="31" t="s">
        <v>221</v>
      </c>
      <c r="I111" s="27">
        <f t="shared" si="14"/>
        <v>0.76666666666666661</v>
      </c>
      <c r="J111" s="134"/>
      <c r="K111" s="30">
        <f t="shared" si="15"/>
        <v>7.6666666666666643</v>
      </c>
    </row>
    <row r="112" spans="1:11" ht="92.4" hidden="1" customHeight="1" x14ac:dyDescent="0.3">
      <c r="A112" s="47" t="s">
        <v>35</v>
      </c>
      <c r="B112" s="17" t="s">
        <v>36</v>
      </c>
      <c r="C112" s="23">
        <v>0.4</v>
      </c>
      <c r="D112" s="31" t="s">
        <v>222</v>
      </c>
      <c r="E112" s="24">
        <v>0.3</v>
      </c>
      <c r="F112" s="31" t="s">
        <v>223</v>
      </c>
      <c r="G112" s="24">
        <v>0.4</v>
      </c>
      <c r="H112" s="31" t="s">
        <v>224</v>
      </c>
      <c r="I112" s="27">
        <f t="shared" si="14"/>
        <v>0.3666666666666667</v>
      </c>
      <c r="J112" s="134"/>
      <c r="K112" s="30">
        <f t="shared" si="15"/>
        <v>3.6666666666666661</v>
      </c>
    </row>
    <row r="113" spans="1:11" ht="92.4" hidden="1" customHeight="1" x14ac:dyDescent="0.3">
      <c r="A113" s="47" t="s">
        <v>39</v>
      </c>
      <c r="B113" s="17" t="s">
        <v>40</v>
      </c>
      <c r="C113" s="23">
        <v>0.4</v>
      </c>
      <c r="D113" s="31" t="s">
        <v>225</v>
      </c>
      <c r="E113" s="24">
        <v>0.3</v>
      </c>
      <c r="F113" s="31" t="s">
        <v>226</v>
      </c>
      <c r="G113" s="24">
        <v>0.4</v>
      </c>
      <c r="H113" s="31" t="s">
        <v>227</v>
      </c>
      <c r="I113" s="27">
        <f t="shared" si="14"/>
        <v>0.3666666666666667</v>
      </c>
      <c r="J113" s="134"/>
      <c r="K113" s="30">
        <f t="shared" si="15"/>
        <v>3.6666666666666661</v>
      </c>
    </row>
    <row r="114" spans="1:11" ht="92.4" hidden="1" customHeight="1" x14ac:dyDescent="0.3">
      <c r="A114" s="47" t="s">
        <v>44</v>
      </c>
      <c r="B114" s="17" t="s">
        <v>45</v>
      </c>
      <c r="C114" s="23">
        <v>0.6</v>
      </c>
      <c r="D114" s="31" t="s">
        <v>228</v>
      </c>
      <c r="E114" s="24">
        <v>0.5</v>
      </c>
      <c r="F114" s="31" t="s">
        <v>212</v>
      </c>
      <c r="G114" s="24">
        <v>0.4</v>
      </c>
      <c r="H114" s="31" t="s">
        <v>229</v>
      </c>
      <c r="I114" s="27">
        <f t="shared" si="14"/>
        <v>0.5</v>
      </c>
      <c r="J114" s="134"/>
      <c r="K114" s="30">
        <f t="shared" si="15"/>
        <v>4.9999999999999991</v>
      </c>
    </row>
    <row r="115" spans="1:11" ht="92.4" hidden="1" customHeight="1" x14ac:dyDescent="0.3">
      <c r="A115" s="71" t="s">
        <v>512</v>
      </c>
      <c r="B115" s="17" t="s">
        <v>50</v>
      </c>
      <c r="C115" s="23">
        <v>0.6</v>
      </c>
      <c r="D115" s="31" t="s">
        <v>230</v>
      </c>
      <c r="E115" s="24">
        <v>0.6</v>
      </c>
      <c r="F115" s="31" t="s">
        <v>231</v>
      </c>
      <c r="G115" s="24">
        <v>0.6</v>
      </c>
      <c r="H115" s="31" t="s">
        <v>232</v>
      </c>
      <c r="I115" s="27">
        <f t="shared" si="14"/>
        <v>0.6</v>
      </c>
      <c r="J115" s="134"/>
      <c r="K115" s="30">
        <f t="shared" si="15"/>
        <v>5.9999999999999982</v>
      </c>
    </row>
    <row r="116" spans="1:11" ht="92.4" hidden="1" customHeight="1" x14ac:dyDescent="0.3">
      <c r="A116" s="47" t="s">
        <v>54</v>
      </c>
      <c r="B116" s="17" t="s">
        <v>55</v>
      </c>
      <c r="C116" s="23">
        <v>0.5</v>
      </c>
      <c r="D116" s="31" t="s">
        <v>233</v>
      </c>
      <c r="E116" s="24">
        <v>0.4</v>
      </c>
      <c r="F116" s="31" t="s">
        <v>234</v>
      </c>
      <c r="G116" s="24">
        <v>0.6</v>
      </c>
      <c r="H116" s="31" t="s">
        <v>235</v>
      </c>
      <c r="I116" s="27">
        <f t="shared" si="14"/>
        <v>0.5</v>
      </c>
      <c r="J116" s="134"/>
      <c r="K116" s="30">
        <f t="shared" si="15"/>
        <v>4.9999999999999991</v>
      </c>
    </row>
    <row r="117" spans="1:11" ht="92.4" hidden="1" customHeight="1" x14ac:dyDescent="0.3">
      <c r="A117" s="47" t="s">
        <v>59</v>
      </c>
      <c r="B117" s="17" t="s">
        <v>60</v>
      </c>
      <c r="C117" s="23">
        <v>0.5</v>
      </c>
      <c r="D117" s="31" t="s">
        <v>236</v>
      </c>
      <c r="E117" s="24">
        <v>0.4</v>
      </c>
      <c r="F117" s="31" t="s">
        <v>237</v>
      </c>
      <c r="G117" s="24">
        <v>0.5</v>
      </c>
      <c r="H117" s="31" t="s">
        <v>238</v>
      </c>
      <c r="I117" s="27">
        <f t="shared" si="14"/>
        <v>0.46666666666666662</v>
      </c>
      <c r="J117" s="134"/>
      <c r="K117" s="30">
        <f t="shared" si="15"/>
        <v>4.6666666666666652</v>
      </c>
    </row>
    <row r="118" spans="1:11" ht="92.4" hidden="1" customHeight="1" x14ac:dyDescent="0.3">
      <c r="A118" s="47" t="s">
        <v>359</v>
      </c>
      <c r="B118" s="17" t="s">
        <v>360</v>
      </c>
      <c r="C118" s="23">
        <v>0.5</v>
      </c>
      <c r="D118" s="31" t="s">
        <v>384</v>
      </c>
      <c r="E118" s="24">
        <v>0.6</v>
      </c>
      <c r="F118" s="54" t="s">
        <v>385</v>
      </c>
      <c r="G118" s="24">
        <v>0.5</v>
      </c>
      <c r="H118" s="31" t="s">
        <v>386</v>
      </c>
      <c r="I118" s="27">
        <f t="shared" si="14"/>
        <v>0.53333333333333333</v>
      </c>
      <c r="J118" s="134"/>
      <c r="K118" s="30">
        <f t="shared" si="15"/>
        <v>5.3333333333333321</v>
      </c>
    </row>
    <row r="119" spans="1:11" ht="92.4" hidden="1" customHeight="1" x14ac:dyDescent="0.3">
      <c r="A119" s="47" t="s">
        <v>64</v>
      </c>
      <c r="B119" s="17" t="s">
        <v>65</v>
      </c>
      <c r="C119" s="23">
        <v>0.7</v>
      </c>
      <c r="D119" s="31" t="s">
        <v>239</v>
      </c>
      <c r="E119" s="24">
        <v>0.6</v>
      </c>
      <c r="F119" s="31" t="s">
        <v>240</v>
      </c>
      <c r="G119" s="24">
        <v>0.7</v>
      </c>
      <c r="H119" s="31" t="s">
        <v>241</v>
      </c>
      <c r="I119" s="27">
        <f t="shared" si="14"/>
        <v>0.66666666666666663</v>
      </c>
      <c r="J119" s="135"/>
      <c r="K119" s="30">
        <f t="shared" si="15"/>
        <v>6.6666666666666652</v>
      </c>
    </row>
    <row r="120" spans="1:11" ht="10.95" hidden="1" customHeight="1" thickBot="1" x14ac:dyDescent="0.35">
      <c r="A120" s="51"/>
      <c r="B120" s="51"/>
      <c r="C120" s="51"/>
      <c r="D120" s="51"/>
      <c r="E120" s="51"/>
      <c r="F120" s="51"/>
      <c r="G120" s="51"/>
      <c r="H120" s="51"/>
      <c r="I120" s="51"/>
      <c r="J120" s="51"/>
      <c r="K120" s="51"/>
    </row>
    <row r="121" spans="1:11" hidden="1" x14ac:dyDescent="0.3">
      <c r="A121" s="2" t="s">
        <v>9</v>
      </c>
      <c r="B121" s="2">
        <v>6</v>
      </c>
    </row>
    <row r="122" spans="1:11" hidden="1" x14ac:dyDescent="0.3">
      <c r="A122" s="15"/>
      <c r="B122" s="15"/>
      <c r="C122" s="33" t="s">
        <v>499</v>
      </c>
      <c r="D122" s="33" t="s">
        <v>13</v>
      </c>
      <c r="E122" s="34" t="s">
        <v>500</v>
      </c>
      <c r="F122" s="34" t="s">
        <v>13</v>
      </c>
      <c r="G122" s="28" t="s">
        <v>501</v>
      </c>
      <c r="H122" s="28" t="s">
        <v>13</v>
      </c>
      <c r="I122" s="15" t="s">
        <v>507</v>
      </c>
      <c r="J122" s="15" t="s">
        <v>14</v>
      </c>
      <c r="K122" s="29" t="s">
        <v>15</v>
      </c>
    </row>
    <row r="123" spans="1:11" ht="114" hidden="1" customHeight="1" x14ac:dyDescent="0.3">
      <c r="A123" s="47" t="s">
        <v>16</v>
      </c>
      <c r="B123" s="17" t="s">
        <v>17</v>
      </c>
      <c r="C123" s="23">
        <v>0.6</v>
      </c>
      <c r="D123" s="19" t="s">
        <v>242</v>
      </c>
      <c r="E123" s="24">
        <v>0.6</v>
      </c>
      <c r="F123" s="21" t="s">
        <v>243</v>
      </c>
      <c r="G123" s="24">
        <v>0.7</v>
      </c>
      <c r="H123" s="21" t="s">
        <v>244</v>
      </c>
      <c r="I123" s="27">
        <f>AVERAGE(C123:G123)</f>
        <v>0.6333333333333333</v>
      </c>
      <c r="J123" s="133">
        <f>MAX($I$123:$I$134)</f>
        <v>0.80000000000000016</v>
      </c>
      <c r="K123" s="30">
        <f>I123/$J$123*$B$121</f>
        <v>4.7499999999999991</v>
      </c>
    </row>
    <row r="124" spans="1:11" ht="95.25" hidden="1" customHeight="1" x14ac:dyDescent="0.3">
      <c r="A124" s="47" t="s">
        <v>21</v>
      </c>
      <c r="B124" s="17" t="s">
        <v>22</v>
      </c>
      <c r="C124" s="23">
        <v>0.8</v>
      </c>
      <c r="D124" s="19" t="s">
        <v>245</v>
      </c>
      <c r="E124" s="24">
        <v>0.8</v>
      </c>
      <c r="F124" s="21" t="s">
        <v>246</v>
      </c>
      <c r="G124" s="24">
        <v>0.8</v>
      </c>
      <c r="H124" s="21" t="s">
        <v>247</v>
      </c>
      <c r="I124" s="27">
        <f t="shared" ref="I124:I134" si="16">AVERAGE(C124:G124)</f>
        <v>0.80000000000000016</v>
      </c>
      <c r="J124" s="134"/>
      <c r="K124" s="30">
        <f t="shared" ref="K124:K134" si="17">I124/$J$123*$B$121</f>
        <v>6</v>
      </c>
    </row>
    <row r="125" spans="1:11" ht="57.6" hidden="1" x14ac:dyDescent="0.3">
      <c r="A125" s="47" t="s">
        <v>25</v>
      </c>
      <c r="B125" s="17" t="s">
        <v>26</v>
      </c>
      <c r="C125" s="23">
        <v>0.4</v>
      </c>
      <c r="D125" s="19" t="s">
        <v>248</v>
      </c>
      <c r="E125" s="24">
        <v>0.4</v>
      </c>
      <c r="F125" s="21" t="s">
        <v>249</v>
      </c>
      <c r="G125" s="24">
        <v>0.3</v>
      </c>
      <c r="H125" s="21" t="s">
        <v>250</v>
      </c>
      <c r="I125" s="27">
        <f t="shared" si="16"/>
        <v>0.3666666666666667</v>
      </c>
      <c r="J125" s="134"/>
      <c r="K125" s="30">
        <f t="shared" si="17"/>
        <v>2.7499999999999996</v>
      </c>
    </row>
    <row r="126" spans="1:11" ht="83.25" hidden="1" customHeight="1" x14ac:dyDescent="0.3">
      <c r="A126" s="47" t="s">
        <v>30</v>
      </c>
      <c r="B126" s="17" t="s">
        <v>31</v>
      </c>
      <c r="C126" s="23">
        <v>0.8</v>
      </c>
      <c r="D126" s="19" t="s">
        <v>251</v>
      </c>
      <c r="E126" s="24">
        <v>0.8</v>
      </c>
      <c r="F126" s="21" t="s">
        <v>246</v>
      </c>
      <c r="G126" s="24">
        <v>0.8</v>
      </c>
      <c r="H126" s="21" t="s">
        <v>252</v>
      </c>
      <c r="I126" s="27">
        <f t="shared" si="16"/>
        <v>0.80000000000000016</v>
      </c>
      <c r="J126" s="134"/>
      <c r="K126" s="30">
        <f t="shared" si="17"/>
        <v>6</v>
      </c>
    </row>
    <row r="127" spans="1:11" ht="50.25" hidden="1" customHeight="1" x14ac:dyDescent="0.3">
      <c r="A127" s="47" t="s">
        <v>35</v>
      </c>
      <c r="B127" s="17" t="s">
        <v>36</v>
      </c>
      <c r="C127" s="23">
        <v>0.4</v>
      </c>
      <c r="D127" s="19" t="s">
        <v>253</v>
      </c>
      <c r="E127" s="24">
        <v>0.4</v>
      </c>
      <c r="F127" s="21" t="s">
        <v>254</v>
      </c>
      <c r="G127" s="24">
        <v>0.4</v>
      </c>
      <c r="H127" s="21" t="s">
        <v>255</v>
      </c>
      <c r="I127" s="27">
        <f t="shared" si="16"/>
        <v>0.40000000000000008</v>
      </c>
      <c r="J127" s="134"/>
      <c r="K127" s="30">
        <f t="shared" si="17"/>
        <v>3</v>
      </c>
    </row>
    <row r="128" spans="1:11" hidden="1" x14ac:dyDescent="0.3">
      <c r="A128" s="47" t="s">
        <v>39</v>
      </c>
      <c r="B128" s="17" t="s">
        <v>40</v>
      </c>
      <c r="C128" s="23">
        <v>0</v>
      </c>
      <c r="D128" s="18" t="s">
        <v>256</v>
      </c>
      <c r="E128" s="24">
        <v>0</v>
      </c>
      <c r="F128" s="21" t="s">
        <v>257</v>
      </c>
      <c r="G128" s="24">
        <v>0</v>
      </c>
      <c r="H128" s="21" t="s">
        <v>258</v>
      </c>
      <c r="I128" s="27">
        <f t="shared" si="16"/>
        <v>0</v>
      </c>
      <c r="J128" s="134"/>
      <c r="K128" s="30">
        <f t="shared" si="17"/>
        <v>0</v>
      </c>
    </row>
    <row r="129" spans="1:11" ht="69" hidden="1" customHeight="1" x14ac:dyDescent="0.3">
      <c r="A129" s="47" t="s">
        <v>44</v>
      </c>
      <c r="B129" s="17" t="s">
        <v>45</v>
      </c>
      <c r="C129" s="23">
        <v>0.8</v>
      </c>
      <c r="D129" s="19" t="s">
        <v>251</v>
      </c>
      <c r="E129" s="24">
        <v>0.7</v>
      </c>
      <c r="F129" s="21" t="s">
        <v>259</v>
      </c>
      <c r="G129" s="24">
        <v>0.8</v>
      </c>
      <c r="H129" s="21" t="s">
        <v>260</v>
      </c>
      <c r="I129" s="27">
        <f t="shared" si="16"/>
        <v>0.76666666666666661</v>
      </c>
      <c r="J129" s="134"/>
      <c r="K129" s="30">
        <f t="shared" si="17"/>
        <v>5.7499999999999982</v>
      </c>
    </row>
    <row r="130" spans="1:11" ht="81" hidden="1" customHeight="1" x14ac:dyDescent="0.3">
      <c r="A130" s="71" t="s">
        <v>513</v>
      </c>
      <c r="B130" s="17" t="s">
        <v>50</v>
      </c>
      <c r="C130" s="23">
        <v>0.5</v>
      </c>
      <c r="D130" s="109" t="s">
        <v>521</v>
      </c>
      <c r="E130" s="24">
        <v>0.5</v>
      </c>
      <c r="F130" s="21" t="s">
        <v>259</v>
      </c>
      <c r="G130" s="24">
        <v>0.5</v>
      </c>
      <c r="H130" s="21" t="s">
        <v>527</v>
      </c>
      <c r="I130" s="27">
        <f t="shared" si="16"/>
        <v>0.5</v>
      </c>
      <c r="J130" s="134"/>
      <c r="K130" s="30">
        <f t="shared" si="17"/>
        <v>3.7499999999999991</v>
      </c>
    </row>
    <row r="131" spans="1:11" ht="60" hidden="1" customHeight="1" x14ac:dyDescent="0.3">
      <c r="A131" s="47" t="s">
        <v>54</v>
      </c>
      <c r="B131" s="17" t="s">
        <v>55</v>
      </c>
      <c r="C131" s="23">
        <v>0.7</v>
      </c>
      <c r="D131" s="19" t="s">
        <v>261</v>
      </c>
      <c r="E131" s="24">
        <v>0.5</v>
      </c>
      <c r="F131" s="21" t="s">
        <v>262</v>
      </c>
      <c r="G131" s="24">
        <v>0.7</v>
      </c>
      <c r="H131" s="21" t="s">
        <v>263</v>
      </c>
      <c r="I131" s="27">
        <f t="shared" si="16"/>
        <v>0.6333333333333333</v>
      </c>
      <c r="J131" s="134"/>
      <c r="K131" s="30">
        <f t="shared" si="17"/>
        <v>4.7499999999999991</v>
      </c>
    </row>
    <row r="132" spans="1:11" ht="95.25" hidden="1" customHeight="1" x14ac:dyDescent="0.3">
      <c r="A132" s="47" t="s">
        <v>59</v>
      </c>
      <c r="B132" s="17" t="s">
        <v>60</v>
      </c>
      <c r="C132" s="23">
        <v>0.4</v>
      </c>
      <c r="D132" s="19" t="s">
        <v>264</v>
      </c>
      <c r="E132" s="24">
        <v>0.4</v>
      </c>
      <c r="F132" s="21" t="s">
        <v>249</v>
      </c>
      <c r="G132" s="24">
        <v>0.4</v>
      </c>
      <c r="H132" s="21" t="s">
        <v>265</v>
      </c>
      <c r="I132" s="27">
        <f t="shared" si="16"/>
        <v>0.40000000000000008</v>
      </c>
      <c r="J132" s="134"/>
      <c r="K132" s="30">
        <f t="shared" si="17"/>
        <v>3</v>
      </c>
    </row>
    <row r="133" spans="1:11" ht="77.25" hidden="1" customHeight="1" x14ac:dyDescent="0.3">
      <c r="A133" s="47" t="s">
        <v>359</v>
      </c>
      <c r="B133" s="17" t="s">
        <v>360</v>
      </c>
      <c r="C133" s="23">
        <v>0.4</v>
      </c>
      <c r="D133" s="19" t="s">
        <v>387</v>
      </c>
      <c r="E133" s="24">
        <v>0.4</v>
      </c>
      <c r="F133" s="21" t="s">
        <v>254</v>
      </c>
      <c r="G133" s="24">
        <v>0.5</v>
      </c>
      <c r="H133" s="21" t="s">
        <v>388</v>
      </c>
      <c r="I133" s="27">
        <f t="shared" si="16"/>
        <v>0.43333333333333335</v>
      </c>
      <c r="J133" s="134"/>
      <c r="K133" s="30">
        <f t="shared" si="17"/>
        <v>3.25</v>
      </c>
    </row>
    <row r="134" spans="1:11" ht="89.25" hidden="1" customHeight="1" x14ac:dyDescent="0.3">
      <c r="A134" s="47" t="s">
        <v>64</v>
      </c>
      <c r="B134" s="17" t="s">
        <v>65</v>
      </c>
      <c r="C134" s="23">
        <v>0.6</v>
      </c>
      <c r="D134" s="19" t="s">
        <v>266</v>
      </c>
      <c r="E134" s="24">
        <v>0.6</v>
      </c>
      <c r="F134" s="21" t="s">
        <v>259</v>
      </c>
      <c r="G134" s="24">
        <v>0.5</v>
      </c>
      <c r="H134" s="21" t="s">
        <v>267</v>
      </c>
      <c r="I134" s="27">
        <f t="shared" si="16"/>
        <v>0.56666666666666665</v>
      </c>
      <c r="J134" s="135"/>
      <c r="K134" s="30">
        <f t="shared" si="17"/>
        <v>4.2499999999999991</v>
      </c>
    </row>
    <row r="135" spans="1:11" ht="8.4" hidden="1" customHeight="1" thickBot="1" x14ac:dyDescent="0.35">
      <c r="A135" s="51"/>
      <c r="B135" s="51"/>
      <c r="C135" s="51"/>
      <c r="D135" s="51"/>
      <c r="E135" s="51"/>
      <c r="F135" s="51"/>
      <c r="G135" s="51"/>
      <c r="H135" s="51"/>
      <c r="I135" s="51"/>
      <c r="J135" s="51"/>
      <c r="K135" s="51"/>
    </row>
    <row r="136" spans="1:11" hidden="1" x14ac:dyDescent="0.3">
      <c r="A136" s="2" t="s">
        <v>10</v>
      </c>
      <c r="B136" s="2">
        <v>8</v>
      </c>
    </row>
    <row r="137" spans="1:11" hidden="1" x14ac:dyDescent="0.3">
      <c r="A137" s="15"/>
      <c r="B137" s="15"/>
      <c r="C137" s="33" t="s">
        <v>499</v>
      </c>
      <c r="D137" s="33" t="s">
        <v>13</v>
      </c>
      <c r="E137" s="34" t="s">
        <v>500</v>
      </c>
      <c r="F137" s="34" t="s">
        <v>13</v>
      </c>
      <c r="G137" s="28" t="s">
        <v>501</v>
      </c>
      <c r="H137" s="28" t="s">
        <v>13</v>
      </c>
      <c r="I137" s="15" t="s">
        <v>507</v>
      </c>
      <c r="J137" s="15" t="s">
        <v>14</v>
      </c>
      <c r="K137" s="29" t="s">
        <v>15</v>
      </c>
    </row>
    <row r="138" spans="1:11" ht="70.2" hidden="1" customHeight="1" x14ac:dyDescent="0.3">
      <c r="A138" s="47" t="s">
        <v>16</v>
      </c>
      <c r="B138" s="17" t="s">
        <v>17</v>
      </c>
      <c r="C138" s="23">
        <v>0.6</v>
      </c>
      <c r="D138" s="31" t="s">
        <v>268</v>
      </c>
      <c r="E138" s="24">
        <v>0.7</v>
      </c>
      <c r="F138" s="31" t="s">
        <v>269</v>
      </c>
      <c r="G138" s="24">
        <v>0.6</v>
      </c>
      <c r="H138" s="31" t="s">
        <v>270</v>
      </c>
      <c r="I138" s="27">
        <f>AVERAGE(C138:G138)</f>
        <v>0.6333333333333333</v>
      </c>
      <c r="J138" s="133">
        <f>MAX($I$138:$I$149)</f>
        <v>0.80000000000000016</v>
      </c>
      <c r="K138" s="30">
        <f>I138/$J$138*$B$136</f>
        <v>6.3333333333333321</v>
      </c>
    </row>
    <row r="139" spans="1:11" ht="70.2" hidden="1" customHeight="1" x14ac:dyDescent="0.3">
      <c r="A139" s="47" t="s">
        <v>21</v>
      </c>
      <c r="B139" s="17" t="s">
        <v>22</v>
      </c>
      <c r="C139" s="23">
        <v>0.6</v>
      </c>
      <c r="D139" s="31" t="s">
        <v>271</v>
      </c>
      <c r="E139" s="24">
        <v>0.7</v>
      </c>
      <c r="F139" s="31" t="s">
        <v>272</v>
      </c>
      <c r="G139" s="24">
        <v>0.7</v>
      </c>
      <c r="H139" s="31" t="s">
        <v>273</v>
      </c>
      <c r="I139" s="27">
        <f t="shared" ref="I139:I149" si="18">AVERAGE(C139:G139)</f>
        <v>0.66666666666666663</v>
      </c>
      <c r="J139" s="134"/>
      <c r="K139" s="30">
        <f t="shared" ref="K139:K149" si="19">I139/$J$138*$B$136</f>
        <v>6.6666666666666652</v>
      </c>
    </row>
    <row r="140" spans="1:11" ht="70.2" hidden="1" customHeight="1" x14ac:dyDescent="0.3">
      <c r="A140" s="47" t="s">
        <v>25</v>
      </c>
      <c r="B140" s="17" t="s">
        <v>26</v>
      </c>
      <c r="C140" s="23">
        <v>0.6</v>
      </c>
      <c r="D140" s="31" t="s">
        <v>274</v>
      </c>
      <c r="E140" s="24">
        <v>0.4</v>
      </c>
      <c r="F140" s="31" t="s">
        <v>275</v>
      </c>
      <c r="G140" s="24">
        <v>0.4</v>
      </c>
      <c r="H140" s="54" t="s">
        <v>276</v>
      </c>
      <c r="I140" s="27">
        <f t="shared" si="18"/>
        <v>0.46666666666666662</v>
      </c>
      <c r="J140" s="134"/>
      <c r="K140" s="30">
        <f t="shared" si="19"/>
        <v>4.6666666666666652</v>
      </c>
    </row>
    <row r="141" spans="1:11" ht="70.2" hidden="1" customHeight="1" x14ac:dyDescent="0.3">
      <c r="A141" s="47" t="s">
        <v>30</v>
      </c>
      <c r="B141" s="17" t="s">
        <v>31</v>
      </c>
      <c r="C141" s="23">
        <v>0.8</v>
      </c>
      <c r="D141" s="31" t="s">
        <v>277</v>
      </c>
      <c r="E141" s="24">
        <v>0.6</v>
      </c>
      <c r="F141" s="31" t="s">
        <v>278</v>
      </c>
      <c r="G141" s="24">
        <v>0.8</v>
      </c>
      <c r="H141" s="31" t="s">
        <v>279</v>
      </c>
      <c r="I141" s="27">
        <f t="shared" si="18"/>
        <v>0.73333333333333339</v>
      </c>
      <c r="J141" s="134"/>
      <c r="K141" s="30">
        <f t="shared" si="19"/>
        <v>7.3333333333333321</v>
      </c>
    </row>
    <row r="142" spans="1:11" ht="70.2" hidden="1" customHeight="1" x14ac:dyDescent="0.3">
      <c r="A142" s="47" t="s">
        <v>35</v>
      </c>
      <c r="B142" s="17" t="s">
        <v>36</v>
      </c>
      <c r="C142" s="23">
        <v>0.5</v>
      </c>
      <c r="D142" s="31" t="s">
        <v>280</v>
      </c>
      <c r="E142" s="24">
        <v>0.4</v>
      </c>
      <c r="F142" s="31" t="s">
        <v>281</v>
      </c>
      <c r="G142" s="24">
        <v>0.4</v>
      </c>
      <c r="H142" s="31" t="s">
        <v>282</v>
      </c>
      <c r="I142" s="27">
        <f t="shared" si="18"/>
        <v>0.43333333333333335</v>
      </c>
      <c r="J142" s="134"/>
      <c r="K142" s="30">
        <f t="shared" si="19"/>
        <v>4.333333333333333</v>
      </c>
    </row>
    <row r="143" spans="1:11" ht="70.2" hidden="1" customHeight="1" x14ac:dyDescent="0.3">
      <c r="A143" s="47" t="s">
        <v>39</v>
      </c>
      <c r="B143" s="17" t="s">
        <v>40</v>
      </c>
      <c r="C143" s="23">
        <v>0</v>
      </c>
      <c r="D143" s="54" t="s">
        <v>283</v>
      </c>
      <c r="E143" s="24">
        <v>0</v>
      </c>
      <c r="F143" s="31" t="s">
        <v>284</v>
      </c>
      <c r="G143" s="24">
        <v>0</v>
      </c>
      <c r="H143" s="31" t="s">
        <v>285</v>
      </c>
      <c r="I143" s="27">
        <f t="shared" si="18"/>
        <v>0</v>
      </c>
      <c r="J143" s="134"/>
      <c r="K143" s="30">
        <f t="shared" si="19"/>
        <v>0</v>
      </c>
    </row>
    <row r="144" spans="1:11" ht="70.2" hidden="1" customHeight="1" x14ac:dyDescent="0.3">
      <c r="A144" s="47" t="s">
        <v>44</v>
      </c>
      <c r="B144" s="17" t="s">
        <v>45</v>
      </c>
      <c r="C144" s="23">
        <v>0.5</v>
      </c>
      <c r="D144" s="31" t="s">
        <v>286</v>
      </c>
      <c r="E144" s="24">
        <v>0.4</v>
      </c>
      <c r="F144" s="31" t="s">
        <v>287</v>
      </c>
      <c r="G144" s="24">
        <v>0.5</v>
      </c>
      <c r="H144" s="31" t="s">
        <v>288</v>
      </c>
      <c r="I144" s="27">
        <f t="shared" si="18"/>
        <v>0.46666666666666662</v>
      </c>
      <c r="J144" s="134"/>
      <c r="K144" s="30">
        <f t="shared" si="19"/>
        <v>4.6666666666666652</v>
      </c>
    </row>
    <row r="145" spans="1:11" ht="70.2" hidden="1" customHeight="1" x14ac:dyDescent="0.3">
      <c r="A145" s="47" t="s">
        <v>49</v>
      </c>
      <c r="B145" s="17" t="s">
        <v>50</v>
      </c>
      <c r="C145" s="23">
        <v>0.8</v>
      </c>
      <c r="D145" s="46" t="s">
        <v>523</v>
      </c>
      <c r="E145" s="24">
        <v>0.8</v>
      </c>
      <c r="F145" s="46" t="s">
        <v>524</v>
      </c>
      <c r="G145" s="24">
        <v>0.8</v>
      </c>
      <c r="H145" s="31" t="s">
        <v>289</v>
      </c>
      <c r="I145" s="27">
        <f t="shared" si="18"/>
        <v>0.80000000000000016</v>
      </c>
      <c r="J145" s="134"/>
      <c r="K145" s="30">
        <f t="shared" si="19"/>
        <v>8</v>
      </c>
    </row>
    <row r="146" spans="1:11" ht="70.2" hidden="1" customHeight="1" x14ac:dyDescent="0.3">
      <c r="A146" s="47" t="s">
        <v>54</v>
      </c>
      <c r="B146" s="17" t="s">
        <v>55</v>
      </c>
      <c r="C146" s="23">
        <v>0.8</v>
      </c>
      <c r="D146" s="31" t="s">
        <v>290</v>
      </c>
      <c r="E146" s="24">
        <v>0.4</v>
      </c>
      <c r="F146" s="31" t="s">
        <v>287</v>
      </c>
      <c r="G146" s="24">
        <v>0.7</v>
      </c>
      <c r="H146" s="31" t="s">
        <v>291</v>
      </c>
      <c r="I146" s="27">
        <f t="shared" si="18"/>
        <v>0.63333333333333341</v>
      </c>
      <c r="J146" s="134"/>
      <c r="K146" s="30">
        <f t="shared" si="19"/>
        <v>6.333333333333333</v>
      </c>
    </row>
    <row r="147" spans="1:11" ht="70.2" hidden="1" customHeight="1" x14ac:dyDescent="0.3">
      <c r="A147" s="47" t="s">
        <v>59</v>
      </c>
      <c r="B147" s="17" t="s">
        <v>60</v>
      </c>
      <c r="C147" s="23">
        <v>0.4</v>
      </c>
      <c r="D147" s="31" t="s">
        <v>292</v>
      </c>
      <c r="E147" s="24">
        <v>0.4</v>
      </c>
      <c r="F147" s="31" t="s">
        <v>275</v>
      </c>
      <c r="G147" s="24">
        <v>0.4</v>
      </c>
      <c r="H147" s="31" t="s">
        <v>293</v>
      </c>
      <c r="I147" s="27">
        <f t="shared" si="18"/>
        <v>0.40000000000000008</v>
      </c>
      <c r="J147" s="134"/>
      <c r="K147" s="30">
        <f t="shared" si="19"/>
        <v>4</v>
      </c>
    </row>
    <row r="148" spans="1:11" ht="70.2" hidden="1" customHeight="1" x14ac:dyDescent="0.3">
      <c r="A148" s="47" t="s">
        <v>359</v>
      </c>
      <c r="B148" s="17" t="s">
        <v>360</v>
      </c>
      <c r="C148" s="23">
        <v>0.6</v>
      </c>
      <c r="D148" s="31" t="s">
        <v>389</v>
      </c>
      <c r="E148" s="24">
        <v>0.4</v>
      </c>
      <c r="F148" s="31" t="s">
        <v>287</v>
      </c>
      <c r="G148" s="24">
        <v>0.6</v>
      </c>
      <c r="H148" s="31" t="s">
        <v>390</v>
      </c>
      <c r="I148" s="27">
        <f t="shared" si="18"/>
        <v>0.53333333333333333</v>
      </c>
      <c r="J148" s="134"/>
      <c r="K148" s="30">
        <f t="shared" si="19"/>
        <v>5.3333333333333321</v>
      </c>
    </row>
    <row r="149" spans="1:11" ht="70.2" hidden="1" customHeight="1" x14ac:dyDescent="0.3">
      <c r="A149" s="47" t="s">
        <v>64</v>
      </c>
      <c r="B149" s="17" t="s">
        <v>65</v>
      </c>
      <c r="C149" s="23">
        <v>0.4</v>
      </c>
      <c r="D149" s="31" t="s">
        <v>294</v>
      </c>
      <c r="E149" s="24">
        <v>0.2</v>
      </c>
      <c r="F149" s="31" t="s">
        <v>295</v>
      </c>
      <c r="G149" s="24">
        <v>0.4</v>
      </c>
      <c r="H149" s="31" t="s">
        <v>296</v>
      </c>
      <c r="I149" s="27">
        <f t="shared" si="18"/>
        <v>0.33333333333333331</v>
      </c>
      <c r="J149" s="135"/>
      <c r="K149" s="30">
        <f t="shared" si="19"/>
        <v>3.3333333333333326</v>
      </c>
    </row>
    <row r="150" spans="1:11" ht="9" hidden="1" customHeight="1" thickBot="1" x14ac:dyDescent="0.35">
      <c r="A150" s="51"/>
      <c r="B150" s="51"/>
      <c r="C150" s="51"/>
      <c r="D150" s="51"/>
      <c r="E150" s="51"/>
      <c r="F150" s="51"/>
      <c r="G150" s="51"/>
      <c r="H150" s="51"/>
      <c r="I150" s="51"/>
      <c r="J150" s="51"/>
      <c r="K150" s="51"/>
    </row>
    <row r="151" spans="1:11" hidden="1" x14ac:dyDescent="0.3">
      <c r="A151" s="2" t="s">
        <v>11</v>
      </c>
      <c r="B151" s="2">
        <v>6</v>
      </c>
    </row>
    <row r="152" spans="1:11" hidden="1" x14ac:dyDescent="0.3">
      <c r="A152" s="15"/>
      <c r="B152" s="15"/>
      <c r="C152" s="33" t="s">
        <v>499</v>
      </c>
      <c r="D152" s="33" t="s">
        <v>13</v>
      </c>
      <c r="E152" s="34" t="s">
        <v>500</v>
      </c>
      <c r="F152" s="34" t="s">
        <v>13</v>
      </c>
      <c r="G152" s="28" t="s">
        <v>501</v>
      </c>
      <c r="H152" s="28" t="s">
        <v>13</v>
      </c>
      <c r="I152" s="15" t="s">
        <v>507</v>
      </c>
      <c r="J152" s="15" t="s">
        <v>14</v>
      </c>
      <c r="K152" s="29" t="s">
        <v>15</v>
      </c>
    </row>
    <row r="153" spans="1:11" ht="70.2" hidden="1" customHeight="1" x14ac:dyDescent="0.3">
      <c r="A153" s="47" t="s">
        <v>16</v>
      </c>
      <c r="B153" s="17" t="s">
        <v>17</v>
      </c>
      <c r="C153" s="23">
        <v>0.6</v>
      </c>
      <c r="D153" s="31" t="s">
        <v>297</v>
      </c>
      <c r="E153" s="24">
        <v>0.6</v>
      </c>
      <c r="F153" s="31" t="s">
        <v>298</v>
      </c>
      <c r="G153" s="24">
        <v>0.5</v>
      </c>
      <c r="H153" s="31" t="s">
        <v>299</v>
      </c>
      <c r="I153" s="27">
        <f>AVERAGE(C153:G153)</f>
        <v>0.56666666666666665</v>
      </c>
      <c r="J153" s="133">
        <f>MAX($I$153:$I$164)</f>
        <v>0.80000000000000016</v>
      </c>
      <c r="K153" s="30">
        <f>I153/$J$153*$B$151</f>
        <v>4.2499999999999991</v>
      </c>
    </row>
    <row r="154" spans="1:11" ht="70.2" hidden="1" customHeight="1" x14ac:dyDescent="0.3">
      <c r="A154" s="47" t="s">
        <v>21</v>
      </c>
      <c r="B154" s="17" t="s">
        <v>22</v>
      </c>
      <c r="C154" s="23">
        <v>0.8</v>
      </c>
      <c r="D154" s="31" t="s">
        <v>300</v>
      </c>
      <c r="E154" s="24">
        <v>0.8</v>
      </c>
      <c r="F154" s="31" t="s">
        <v>301</v>
      </c>
      <c r="G154" s="24">
        <v>0.8</v>
      </c>
      <c r="H154" s="31" t="s">
        <v>302</v>
      </c>
      <c r="I154" s="27">
        <f t="shared" ref="I154:I164" si="20">AVERAGE(C154:G154)</f>
        <v>0.80000000000000016</v>
      </c>
      <c r="J154" s="134"/>
      <c r="K154" s="30">
        <f t="shared" ref="K154:K164" si="21">I154/$J$153*$B$151</f>
        <v>6</v>
      </c>
    </row>
    <row r="155" spans="1:11" ht="70.2" hidden="1" customHeight="1" x14ac:dyDescent="0.3">
      <c r="A155" s="47" t="s">
        <v>25</v>
      </c>
      <c r="B155" s="17" t="s">
        <v>26</v>
      </c>
      <c r="C155" s="23">
        <v>0.6</v>
      </c>
      <c r="D155" s="31" t="s">
        <v>303</v>
      </c>
      <c r="E155" s="24">
        <v>0.5</v>
      </c>
      <c r="F155" s="31" t="s">
        <v>304</v>
      </c>
      <c r="G155" s="24">
        <v>0.6</v>
      </c>
      <c r="H155" s="31" t="s">
        <v>305</v>
      </c>
      <c r="I155" s="27">
        <f t="shared" si="20"/>
        <v>0.56666666666666676</v>
      </c>
      <c r="J155" s="134"/>
      <c r="K155" s="30">
        <f t="shared" si="21"/>
        <v>4.25</v>
      </c>
    </row>
    <row r="156" spans="1:11" ht="70.2" hidden="1" customHeight="1" x14ac:dyDescent="0.3">
      <c r="A156" s="47" t="s">
        <v>30</v>
      </c>
      <c r="B156" s="17" t="s">
        <v>31</v>
      </c>
      <c r="C156" s="23">
        <v>0.7</v>
      </c>
      <c r="D156" s="31" t="s">
        <v>306</v>
      </c>
      <c r="E156" s="24">
        <v>0.8</v>
      </c>
      <c r="F156" s="31" t="s">
        <v>307</v>
      </c>
      <c r="G156" s="24">
        <v>0.8</v>
      </c>
      <c r="H156" s="31" t="s">
        <v>308</v>
      </c>
      <c r="I156" s="27">
        <f t="shared" si="20"/>
        <v>0.76666666666666661</v>
      </c>
      <c r="J156" s="134"/>
      <c r="K156" s="30">
        <f t="shared" si="21"/>
        <v>5.7499999999999982</v>
      </c>
    </row>
    <row r="157" spans="1:11" ht="70.2" hidden="1" customHeight="1" x14ac:dyDescent="0.3">
      <c r="A157" s="47" t="s">
        <v>35</v>
      </c>
      <c r="B157" s="17" t="s">
        <v>36</v>
      </c>
      <c r="C157" s="23">
        <v>0.4</v>
      </c>
      <c r="D157" s="31" t="s">
        <v>309</v>
      </c>
      <c r="E157" s="24">
        <v>0.4</v>
      </c>
      <c r="F157" s="31" t="s">
        <v>310</v>
      </c>
      <c r="G157" s="24">
        <v>0.4</v>
      </c>
      <c r="H157" s="31" t="s">
        <v>311</v>
      </c>
      <c r="I157" s="27">
        <f t="shared" si="20"/>
        <v>0.40000000000000008</v>
      </c>
      <c r="J157" s="134"/>
      <c r="K157" s="30">
        <f t="shared" si="21"/>
        <v>3</v>
      </c>
    </row>
    <row r="158" spans="1:11" ht="70.2" hidden="1" customHeight="1" x14ac:dyDescent="0.3">
      <c r="A158" s="47" t="s">
        <v>39</v>
      </c>
      <c r="B158" s="17" t="s">
        <v>40</v>
      </c>
      <c r="C158" s="53">
        <v>0.4</v>
      </c>
      <c r="D158" s="31" t="s">
        <v>312</v>
      </c>
      <c r="E158" s="24">
        <v>0.2</v>
      </c>
      <c r="F158" s="31" t="s">
        <v>313</v>
      </c>
      <c r="G158" s="24">
        <v>0.2</v>
      </c>
      <c r="H158" s="31" t="s">
        <v>314</v>
      </c>
      <c r="I158" s="27">
        <f t="shared" si="20"/>
        <v>0.26666666666666666</v>
      </c>
      <c r="J158" s="134"/>
      <c r="K158" s="30">
        <f t="shared" si="21"/>
        <v>1.9999999999999996</v>
      </c>
    </row>
    <row r="159" spans="1:11" ht="70.2" hidden="1" customHeight="1" x14ac:dyDescent="0.3">
      <c r="A159" s="47" t="s">
        <v>44</v>
      </c>
      <c r="B159" s="17" t="s">
        <v>45</v>
      </c>
      <c r="C159" s="23">
        <v>0.6</v>
      </c>
      <c r="D159" s="31" t="s">
        <v>315</v>
      </c>
      <c r="E159" s="24">
        <v>0.5</v>
      </c>
      <c r="F159" s="31" t="s">
        <v>304</v>
      </c>
      <c r="G159" s="24">
        <v>0.7</v>
      </c>
      <c r="H159" s="31" t="s">
        <v>316</v>
      </c>
      <c r="I159" s="27">
        <f t="shared" si="20"/>
        <v>0.6</v>
      </c>
      <c r="J159" s="134"/>
      <c r="K159" s="30">
        <f t="shared" si="21"/>
        <v>4.4999999999999982</v>
      </c>
    </row>
    <row r="160" spans="1:11" ht="70.2" hidden="1" customHeight="1" x14ac:dyDescent="0.3">
      <c r="A160" s="47" t="s">
        <v>49</v>
      </c>
      <c r="B160" s="17" t="s">
        <v>50</v>
      </c>
      <c r="C160" s="23">
        <v>0.4</v>
      </c>
      <c r="D160" s="46" t="s">
        <v>528</v>
      </c>
      <c r="E160" s="24">
        <v>0.4</v>
      </c>
      <c r="F160" s="31" t="s">
        <v>529</v>
      </c>
      <c r="G160" s="24">
        <v>0.5</v>
      </c>
      <c r="H160" s="31" t="s">
        <v>526</v>
      </c>
      <c r="I160" s="27">
        <f t="shared" si="20"/>
        <v>0.43333333333333335</v>
      </c>
      <c r="J160" s="134"/>
      <c r="K160" s="30">
        <f t="shared" si="21"/>
        <v>3.25</v>
      </c>
    </row>
    <row r="161" spans="1:11" ht="70.2" hidden="1" customHeight="1" x14ac:dyDescent="0.3">
      <c r="A161" s="47" t="s">
        <v>54</v>
      </c>
      <c r="B161" s="17" t="s">
        <v>55</v>
      </c>
      <c r="C161" s="23">
        <v>0.4</v>
      </c>
      <c r="D161" s="31" t="s">
        <v>317</v>
      </c>
      <c r="E161" s="24">
        <v>0.4</v>
      </c>
      <c r="F161" s="31" t="s">
        <v>304</v>
      </c>
      <c r="G161" s="24">
        <v>0.5</v>
      </c>
      <c r="H161" s="31" t="s">
        <v>318</v>
      </c>
      <c r="I161" s="27">
        <f t="shared" si="20"/>
        <v>0.43333333333333335</v>
      </c>
      <c r="J161" s="134"/>
      <c r="K161" s="30">
        <f t="shared" si="21"/>
        <v>3.25</v>
      </c>
    </row>
    <row r="162" spans="1:11" ht="70.2" hidden="1" customHeight="1" x14ac:dyDescent="0.3">
      <c r="A162" s="47" t="s">
        <v>59</v>
      </c>
      <c r="B162" s="17" t="s">
        <v>60</v>
      </c>
      <c r="C162" s="53">
        <v>0.4</v>
      </c>
      <c r="D162" s="31" t="s">
        <v>319</v>
      </c>
      <c r="E162" s="24">
        <v>0.4</v>
      </c>
      <c r="F162" s="31" t="s">
        <v>304</v>
      </c>
      <c r="G162" s="24">
        <v>0.5</v>
      </c>
      <c r="H162" s="31" t="s">
        <v>320</v>
      </c>
      <c r="I162" s="27">
        <f t="shared" si="20"/>
        <v>0.43333333333333335</v>
      </c>
      <c r="J162" s="134"/>
      <c r="K162" s="30">
        <f t="shared" si="21"/>
        <v>3.25</v>
      </c>
    </row>
    <row r="163" spans="1:11" ht="70.2" hidden="1" customHeight="1" x14ac:dyDescent="0.3">
      <c r="A163" s="47" t="s">
        <v>359</v>
      </c>
      <c r="B163" s="17" t="s">
        <v>360</v>
      </c>
      <c r="C163" s="23">
        <v>0.3</v>
      </c>
      <c r="D163" s="31" t="s">
        <v>391</v>
      </c>
      <c r="E163" s="24">
        <v>0.2</v>
      </c>
      <c r="F163" s="31" t="s">
        <v>392</v>
      </c>
      <c r="G163" s="24">
        <v>0.2</v>
      </c>
      <c r="H163" s="31" t="s">
        <v>393</v>
      </c>
      <c r="I163" s="27">
        <f t="shared" si="20"/>
        <v>0.23333333333333331</v>
      </c>
      <c r="J163" s="134"/>
      <c r="K163" s="30">
        <f t="shared" si="21"/>
        <v>1.7499999999999996</v>
      </c>
    </row>
    <row r="164" spans="1:11" ht="70.2" hidden="1" customHeight="1" x14ac:dyDescent="0.3">
      <c r="A164" s="47" t="s">
        <v>64</v>
      </c>
      <c r="B164" s="17" t="s">
        <v>65</v>
      </c>
      <c r="C164" s="23">
        <v>0.6</v>
      </c>
      <c r="D164" s="31" t="s">
        <v>321</v>
      </c>
      <c r="E164" s="24">
        <v>0.5</v>
      </c>
      <c r="F164" s="31" t="s">
        <v>322</v>
      </c>
      <c r="G164" s="24">
        <v>0.6</v>
      </c>
      <c r="H164" s="31" t="s">
        <v>323</v>
      </c>
      <c r="I164" s="27">
        <f t="shared" si="20"/>
        <v>0.56666666666666676</v>
      </c>
      <c r="J164" s="135"/>
      <c r="K164" s="30">
        <f t="shared" si="21"/>
        <v>4.25</v>
      </c>
    </row>
    <row r="165" spans="1:11" ht="6" hidden="1" customHeight="1" x14ac:dyDescent="0.3"/>
    <row r="166" spans="1:11" ht="15" hidden="1" thickBot="1" x14ac:dyDescent="0.35">
      <c r="A166" s="68"/>
      <c r="B166" s="68"/>
      <c r="C166" s="68"/>
      <c r="D166" s="68"/>
      <c r="E166" s="68"/>
      <c r="F166" s="68"/>
      <c r="G166" s="68"/>
      <c r="H166" s="68"/>
      <c r="I166" s="68"/>
      <c r="J166" s="68"/>
      <c r="K166" s="68"/>
    </row>
    <row r="167" spans="1:11" hidden="1" x14ac:dyDescent="0.3">
      <c r="A167" s="2" t="s">
        <v>12</v>
      </c>
      <c r="B167" s="2">
        <v>5</v>
      </c>
    </row>
    <row r="168" spans="1:11" hidden="1" x14ac:dyDescent="0.3">
      <c r="A168" s="15"/>
      <c r="B168" s="15"/>
      <c r="C168" s="33" t="s">
        <v>499</v>
      </c>
      <c r="D168" s="33" t="s">
        <v>13</v>
      </c>
      <c r="E168" s="34" t="s">
        <v>500</v>
      </c>
      <c r="F168" s="34" t="s">
        <v>13</v>
      </c>
      <c r="G168" s="28" t="s">
        <v>501</v>
      </c>
      <c r="H168" s="28" t="s">
        <v>13</v>
      </c>
      <c r="I168" s="15" t="s">
        <v>507</v>
      </c>
      <c r="J168" s="15" t="s">
        <v>14</v>
      </c>
      <c r="K168" s="29" t="s">
        <v>15</v>
      </c>
    </row>
    <row r="169" spans="1:11" ht="75.75" hidden="1" customHeight="1" x14ac:dyDescent="0.3">
      <c r="A169" s="47" t="s">
        <v>16</v>
      </c>
      <c r="B169" s="17" t="s">
        <v>17</v>
      </c>
      <c r="C169" s="23">
        <v>0.5</v>
      </c>
      <c r="D169" s="19" t="s">
        <v>324</v>
      </c>
      <c r="E169" s="24">
        <v>0.4</v>
      </c>
      <c r="F169" s="21" t="s">
        <v>325</v>
      </c>
      <c r="G169" s="24">
        <v>0.4</v>
      </c>
      <c r="H169" s="21" t="s">
        <v>326</v>
      </c>
      <c r="I169" s="27">
        <f>AVERAGE(C169:G169)</f>
        <v>0.43333333333333335</v>
      </c>
      <c r="J169" s="133">
        <f>MAX($I$169:$I$180)</f>
        <v>0.76666666666666661</v>
      </c>
      <c r="K169" s="30">
        <f>I169/$J$169*$B$167</f>
        <v>2.8260869565217392</v>
      </c>
    </row>
    <row r="170" spans="1:11" ht="91.5" hidden="1" customHeight="1" x14ac:dyDescent="0.3">
      <c r="A170" s="47" t="s">
        <v>21</v>
      </c>
      <c r="B170" s="17" t="s">
        <v>22</v>
      </c>
      <c r="C170" s="23">
        <v>0.6</v>
      </c>
      <c r="D170" s="19" t="s">
        <v>327</v>
      </c>
      <c r="E170" s="24">
        <v>0.7</v>
      </c>
      <c r="F170" s="21" t="s">
        <v>328</v>
      </c>
      <c r="G170" s="24">
        <v>0.6</v>
      </c>
      <c r="H170" s="21" t="s">
        <v>329</v>
      </c>
      <c r="I170" s="27">
        <f t="shared" ref="I170:I180" si="22">AVERAGE(C170:G170)</f>
        <v>0.6333333333333333</v>
      </c>
      <c r="J170" s="134"/>
      <c r="K170" s="30">
        <f t="shared" ref="K170:K180" si="23">I170/$J$169*$B$167</f>
        <v>4.1304347826086953</v>
      </c>
    </row>
    <row r="171" spans="1:11" ht="65.25" hidden="1" customHeight="1" x14ac:dyDescent="0.3">
      <c r="A171" s="47" t="s">
        <v>25</v>
      </c>
      <c r="B171" s="17" t="s">
        <v>26</v>
      </c>
      <c r="C171" s="23">
        <v>0.4</v>
      </c>
      <c r="D171" s="19" t="s">
        <v>330</v>
      </c>
      <c r="E171" s="24">
        <v>0.3</v>
      </c>
      <c r="F171" s="21" t="s">
        <v>331</v>
      </c>
      <c r="G171" s="24">
        <v>0.4</v>
      </c>
      <c r="H171" s="21" t="s">
        <v>332</v>
      </c>
      <c r="I171" s="27">
        <f t="shared" si="22"/>
        <v>0.3666666666666667</v>
      </c>
      <c r="J171" s="134"/>
      <c r="K171" s="30">
        <f t="shared" si="23"/>
        <v>2.3913043478260874</v>
      </c>
    </row>
    <row r="172" spans="1:11" ht="82.5" hidden="1" customHeight="1" x14ac:dyDescent="0.3">
      <c r="A172" s="47" t="s">
        <v>30</v>
      </c>
      <c r="B172" s="17" t="s">
        <v>31</v>
      </c>
      <c r="C172" s="23">
        <v>0.7</v>
      </c>
      <c r="D172" s="19" t="s">
        <v>333</v>
      </c>
      <c r="E172" s="24">
        <v>0.6</v>
      </c>
      <c r="F172" s="21" t="s">
        <v>334</v>
      </c>
      <c r="G172" s="24">
        <v>0.7</v>
      </c>
      <c r="H172" s="21" t="s">
        <v>335</v>
      </c>
      <c r="I172" s="27">
        <f t="shared" si="22"/>
        <v>0.66666666666666663</v>
      </c>
      <c r="J172" s="134"/>
      <c r="K172" s="30">
        <f t="shared" si="23"/>
        <v>4.3478260869565215</v>
      </c>
    </row>
    <row r="173" spans="1:11" ht="57.6" hidden="1" x14ac:dyDescent="0.3">
      <c r="A173" s="47" t="s">
        <v>35</v>
      </c>
      <c r="B173" s="17" t="s">
        <v>36</v>
      </c>
      <c r="C173" s="23">
        <v>0.7</v>
      </c>
      <c r="D173" s="19" t="s">
        <v>333</v>
      </c>
      <c r="E173" s="24">
        <v>0.6</v>
      </c>
      <c r="F173" s="21" t="s">
        <v>334</v>
      </c>
      <c r="G173" s="24">
        <v>0.7</v>
      </c>
      <c r="H173" s="21" t="s">
        <v>335</v>
      </c>
      <c r="I173" s="27">
        <f t="shared" si="22"/>
        <v>0.66666666666666663</v>
      </c>
      <c r="J173" s="134"/>
      <c r="K173" s="30">
        <f t="shared" si="23"/>
        <v>4.3478260869565215</v>
      </c>
    </row>
    <row r="174" spans="1:11" ht="57" hidden="1" customHeight="1" x14ac:dyDescent="0.3">
      <c r="A174" s="47" t="s">
        <v>39</v>
      </c>
      <c r="B174" s="17" t="s">
        <v>40</v>
      </c>
      <c r="C174" s="23">
        <v>0.2</v>
      </c>
      <c r="D174" s="21" t="s">
        <v>339</v>
      </c>
      <c r="E174" s="24">
        <v>0.2</v>
      </c>
      <c r="F174" s="21" t="s">
        <v>340</v>
      </c>
      <c r="G174" s="24">
        <v>0.2</v>
      </c>
      <c r="H174" s="21" t="s">
        <v>339</v>
      </c>
      <c r="I174" s="27">
        <f t="shared" si="22"/>
        <v>0.20000000000000004</v>
      </c>
      <c r="J174" s="134"/>
      <c r="K174" s="30">
        <f t="shared" si="23"/>
        <v>1.3043478260869568</v>
      </c>
    </row>
    <row r="175" spans="1:11" ht="82.5" hidden="1" customHeight="1" x14ac:dyDescent="0.3">
      <c r="A175" s="47" t="s">
        <v>44</v>
      </c>
      <c r="B175" s="17" t="s">
        <v>45</v>
      </c>
      <c r="C175" s="23">
        <v>0.6</v>
      </c>
      <c r="D175" s="19" t="s">
        <v>341</v>
      </c>
      <c r="E175" s="24">
        <v>0.6</v>
      </c>
      <c r="F175" s="21" t="s">
        <v>342</v>
      </c>
      <c r="G175" s="24">
        <v>0.6</v>
      </c>
      <c r="H175" s="21" t="s">
        <v>343</v>
      </c>
      <c r="I175" s="27">
        <f t="shared" si="22"/>
        <v>0.6</v>
      </c>
      <c r="J175" s="134"/>
      <c r="K175" s="30">
        <f t="shared" si="23"/>
        <v>3.9130434782608696</v>
      </c>
    </row>
    <row r="176" spans="1:11" ht="120.75" hidden="1" customHeight="1" x14ac:dyDescent="0.3">
      <c r="A176" s="47" t="s">
        <v>49</v>
      </c>
      <c r="B176" s="17" t="s">
        <v>50</v>
      </c>
      <c r="C176" s="23">
        <v>0.6</v>
      </c>
      <c r="D176" s="21" t="s">
        <v>531</v>
      </c>
      <c r="E176" s="24">
        <v>0.4</v>
      </c>
      <c r="F176" s="109" t="s">
        <v>530</v>
      </c>
      <c r="G176" s="24">
        <v>0.6</v>
      </c>
      <c r="H176" s="21" t="s">
        <v>345</v>
      </c>
      <c r="I176" s="27">
        <f t="shared" si="22"/>
        <v>0.53333333333333333</v>
      </c>
      <c r="J176" s="134"/>
      <c r="K176" s="30">
        <f t="shared" si="23"/>
        <v>3.4782608695652177</v>
      </c>
    </row>
    <row r="177" spans="1:11" ht="68.25" hidden="1" customHeight="1" x14ac:dyDescent="0.3">
      <c r="A177" s="47" t="s">
        <v>54</v>
      </c>
      <c r="B177" s="17" t="s">
        <v>55</v>
      </c>
      <c r="C177" s="23">
        <v>0.5</v>
      </c>
      <c r="D177" s="19" t="s">
        <v>346</v>
      </c>
      <c r="E177" s="24">
        <v>0.4</v>
      </c>
      <c r="F177" s="21" t="s">
        <v>347</v>
      </c>
      <c r="G177" s="24">
        <v>0.7</v>
      </c>
      <c r="H177" s="21" t="s">
        <v>348</v>
      </c>
      <c r="I177" s="27">
        <f t="shared" si="22"/>
        <v>0.53333333333333333</v>
      </c>
      <c r="J177" s="134"/>
      <c r="K177" s="30">
        <f t="shared" si="23"/>
        <v>3.4782608695652177</v>
      </c>
    </row>
    <row r="178" spans="1:11" ht="142.5" hidden="1" customHeight="1" x14ac:dyDescent="0.3">
      <c r="A178" s="47" t="s">
        <v>59</v>
      </c>
      <c r="B178" s="17" t="s">
        <v>60</v>
      </c>
      <c r="C178" s="23">
        <v>0.5</v>
      </c>
      <c r="D178" s="19" t="s">
        <v>349</v>
      </c>
      <c r="E178" s="24">
        <v>0.5</v>
      </c>
      <c r="F178" s="21" t="s">
        <v>350</v>
      </c>
      <c r="G178" s="24">
        <v>0.6</v>
      </c>
      <c r="H178" s="21" t="s">
        <v>351</v>
      </c>
      <c r="I178" s="27">
        <f t="shared" si="22"/>
        <v>0.53333333333333333</v>
      </c>
      <c r="J178" s="134"/>
      <c r="K178" s="30">
        <f t="shared" si="23"/>
        <v>3.4782608695652177</v>
      </c>
    </row>
    <row r="179" spans="1:11" ht="82.5" hidden="1" customHeight="1" x14ac:dyDescent="0.3">
      <c r="A179" s="47" t="s">
        <v>359</v>
      </c>
      <c r="B179" s="17" t="s">
        <v>360</v>
      </c>
      <c r="C179" s="23">
        <v>0.4</v>
      </c>
      <c r="D179" s="19" t="s">
        <v>394</v>
      </c>
      <c r="E179" s="24">
        <v>0.2</v>
      </c>
      <c r="F179" s="21" t="s">
        <v>395</v>
      </c>
      <c r="G179" s="24">
        <v>0.2</v>
      </c>
      <c r="H179" s="21" t="s">
        <v>396</v>
      </c>
      <c r="I179" s="27">
        <f t="shared" si="22"/>
        <v>0.26666666666666666</v>
      </c>
      <c r="J179" s="134"/>
      <c r="K179" s="30">
        <f t="shared" si="23"/>
        <v>1.7391304347826089</v>
      </c>
    </row>
    <row r="180" spans="1:11" ht="99" hidden="1" customHeight="1" x14ac:dyDescent="0.3">
      <c r="A180" s="47" t="s">
        <v>64</v>
      </c>
      <c r="B180" s="17" t="s">
        <v>65</v>
      </c>
      <c r="C180" s="23">
        <v>0.8</v>
      </c>
      <c r="D180" s="19" t="s">
        <v>352</v>
      </c>
      <c r="E180" s="24">
        <v>0.7</v>
      </c>
      <c r="F180" s="21" t="s">
        <v>353</v>
      </c>
      <c r="G180" s="24">
        <v>0.8</v>
      </c>
      <c r="H180" s="21" t="s">
        <v>354</v>
      </c>
      <c r="I180" s="27">
        <f t="shared" si="22"/>
        <v>0.76666666666666661</v>
      </c>
      <c r="J180" s="135"/>
      <c r="K180" s="30">
        <f t="shared" si="23"/>
        <v>5</v>
      </c>
    </row>
    <row r="181" spans="1:11" hidden="1" x14ac:dyDescent="0.3"/>
    <row r="182" spans="1:11" hidden="1" x14ac:dyDescent="0.3"/>
    <row r="183" spans="1:11" hidden="1" x14ac:dyDescent="0.3"/>
    <row r="184" spans="1:11" hidden="1" x14ac:dyDescent="0.3">
      <c r="E184" s="1"/>
      <c r="F184" s="1"/>
      <c r="G184" s="1"/>
      <c r="H184" s="1"/>
      <c r="I184" s="1"/>
      <c r="J184" s="3"/>
      <c r="K184" s="3"/>
    </row>
    <row r="185" spans="1:11" hidden="1" x14ac:dyDescent="0.3">
      <c r="C185" s="1"/>
      <c r="D185" s="1"/>
      <c r="E185" s="4"/>
      <c r="F185" s="4"/>
      <c r="G185" s="4"/>
      <c r="H185" s="4"/>
      <c r="I185" s="1"/>
    </row>
    <row r="186" spans="1:11" hidden="1" x14ac:dyDescent="0.3">
      <c r="A186" s="61"/>
      <c r="B186" s="61"/>
      <c r="C186" s="72"/>
      <c r="D186" s="72"/>
      <c r="E186" s="72"/>
      <c r="F186" s="72"/>
      <c r="G186" s="72"/>
      <c r="H186" s="72"/>
      <c r="I186" s="1"/>
    </row>
    <row r="187" spans="1:11" hidden="1" x14ac:dyDescent="0.3">
      <c r="A187" s="73"/>
      <c r="B187" s="73"/>
      <c r="C187" s="74" t="s">
        <v>355</v>
      </c>
      <c r="D187" s="75" t="s">
        <v>356</v>
      </c>
      <c r="E187" s="74" t="s">
        <v>509</v>
      </c>
      <c r="F187" s="81" t="s">
        <v>493</v>
      </c>
      <c r="G187" s="74"/>
      <c r="H187" s="83" t="s">
        <v>495</v>
      </c>
      <c r="I187" s="64"/>
    </row>
    <row r="188" spans="1:11" hidden="1" x14ac:dyDescent="0.3">
      <c r="A188" s="76" t="s">
        <v>16</v>
      </c>
      <c r="B188" s="76" t="s">
        <v>17</v>
      </c>
      <c r="C188" s="77">
        <f t="shared" ref="C188:C199" si="24">K18+K33+K48+K63+K78+K93+K108+K123+K138+K153+K169</f>
        <v>50.626844532279314</v>
      </c>
      <c r="D188" s="78">
        <v>3</v>
      </c>
      <c r="E188" s="75">
        <v>0.47</v>
      </c>
      <c r="F188" s="82">
        <f>SUM(C188+D188+E188)</f>
        <v>54.096844532279313</v>
      </c>
      <c r="G188" s="74"/>
      <c r="H188" s="84">
        <f>RANK(F188,$F$188:$F$199)</f>
        <v>7</v>
      </c>
      <c r="I188" s="60"/>
    </row>
    <row r="189" spans="1:11" hidden="1" x14ac:dyDescent="0.3">
      <c r="A189" s="76" t="s">
        <v>21</v>
      </c>
      <c r="B189" s="76" t="s">
        <v>22</v>
      </c>
      <c r="C189" s="77">
        <f t="shared" si="24"/>
        <v>64.555434782608685</v>
      </c>
      <c r="D189" s="22">
        <v>1</v>
      </c>
      <c r="E189" s="75">
        <v>2.2799999999999998</v>
      </c>
      <c r="F189" s="82">
        <f t="shared" ref="F189:F199" si="25">SUM(C189+D189+E189)</f>
        <v>67.835434782608687</v>
      </c>
      <c r="G189" s="74"/>
      <c r="H189" s="84">
        <f t="shared" ref="H189:H199" si="26">RANK(F189,$F$188:$F$199)</f>
        <v>2</v>
      </c>
      <c r="I189" s="60"/>
    </row>
    <row r="190" spans="1:11" hidden="1" x14ac:dyDescent="0.3">
      <c r="A190" s="76" t="s">
        <v>25</v>
      </c>
      <c r="B190" s="76" t="s">
        <v>26</v>
      </c>
      <c r="C190" s="77">
        <f t="shared" si="24"/>
        <v>38.947364953886691</v>
      </c>
      <c r="D190" s="78">
        <v>3</v>
      </c>
      <c r="E190" s="75">
        <v>1.57</v>
      </c>
      <c r="F190" s="82">
        <f t="shared" si="25"/>
        <v>43.517364953886691</v>
      </c>
      <c r="G190" s="74"/>
      <c r="H190" s="84">
        <f t="shared" si="26"/>
        <v>11</v>
      </c>
      <c r="I190" s="60"/>
    </row>
    <row r="191" spans="1:11" hidden="1" x14ac:dyDescent="0.3">
      <c r="A191" s="76" t="s">
        <v>30</v>
      </c>
      <c r="B191" s="76" t="s">
        <v>31</v>
      </c>
      <c r="C191" s="77">
        <f t="shared" si="24"/>
        <v>64.302371541501969</v>
      </c>
      <c r="D191" s="78">
        <v>3</v>
      </c>
      <c r="E191" s="75">
        <v>2.37</v>
      </c>
      <c r="F191" s="82">
        <f t="shared" si="25"/>
        <v>69.672371541501974</v>
      </c>
      <c r="G191" s="74"/>
      <c r="H191" s="84">
        <f t="shared" si="26"/>
        <v>1</v>
      </c>
      <c r="I191" s="60"/>
    </row>
    <row r="192" spans="1:11" hidden="1" x14ac:dyDescent="0.3">
      <c r="A192" s="76" t="s">
        <v>35</v>
      </c>
      <c r="B192" s="76" t="s">
        <v>36</v>
      </c>
      <c r="C192" s="77">
        <f t="shared" si="24"/>
        <v>47.741765480895914</v>
      </c>
      <c r="D192" s="78">
        <v>3</v>
      </c>
      <c r="E192" s="75">
        <v>10</v>
      </c>
      <c r="F192" s="82">
        <f t="shared" si="25"/>
        <v>60.741765480895914</v>
      </c>
      <c r="G192" s="74"/>
      <c r="H192" s="84">
        <f t="shared" si="26"/>
        <v>3</v>
      </c>
      <c r="I192" s="60"/>
    </row>
    <row r="193" spans="1:9" hidden="1" x14ac:dyDescent="0.3">
      <c r="A193" s="76" t="s">
        <v>39</v>
      </c>
      <c r="B193" s="76" t="s">
        <v>40</v>
      </c>
      <c r="C193" s="77">
        <f t="shared" si="24"/>
        <v>17.124044795783924</v>
      </c>
      <c r="D193" s="78">
        <v>3</v>
      </c>
      <c r="E193" s="75">
        <v>1.34</v>
      </c>
      <c r="F193" s="82">
        <f t="shared" si="25"/>
        <v>21.464044795783924</v>
      </c>
      <c r="G193" s="74"/>
      <c r="H193" s="84">
        <f t="shared" si="26"/>
        <v>12</v>
      </c>
      <c r="I193" s="60"/>
    </row>
    <row r="194" spans="1:9" hidden="1" x14ac:dyDescent="0.3">
      <c r="A194" s="76" t="s">
        <v>44</v>
      </c>
      <c r="B194" s="76" t="s">
        <v>45</v>
      </c>
      <c r="C194" s="77">
        <f t="shared" si="24"/>
        <v>49.942588932806316</v>
      </c>
      <c r="D194" s="78">
        <v>3</v>
      </c>
      <c r="E194" s="75">
        <v>1.3</v>
      </c>
      <c r="F194" s="82">
        <f t="shared" si="25"/>
        <v>54.242588932806314</v>
      </c>
      <c r="G194" s="74"/>
      <c r="H194" s="84">
        <f t="shared" si="26"/>
        <v>6</v>
      </c>
      <c r="I194" s="60"/>
    </row>
    <row r="195" spans="1:9" hidden="1" x14ac:dyDescent="0.3">
      <c r="A195" s="76" t="s">
        <v>49</v>
      </c>
      <c r="B195" s="76" t="s">
        <v>50</v>
      </c>
      <c r="C195" s="77">
        <f t="shared" si="24"/>
        <v>54.540382081686431</v>
      </c>
      <c r="D195" s="78">
        <v>3</v>
      </c>
      <c r="E195" s="75">
        <v>0.94</v>
      </c>
      <c r="F195" s="82">
        <f t="shared" si="25"/>
        <v>58.480382081686429</v>
      </c>
      <c r="G195" s="74"/>
      <c r="H195" s="84">
        <f t="shared" si="26"/>
        <v>4</v>
      </c>
      <c r="I195" s="60"/>
    </row>
    <row r="196" spans="1:9" hidden="1" x14ac:dyDescent="0.3">
      <c r="A196" s="76" t="s">
        <v>54</v>
      </c>
      <c r="B196" s="76" t="s">
        <v>55</v>
      </c>
      <c r="C196" s="77">
        <f t="shared" si="24"/>
        <v>44.888866930171275</v>
      </c>
      <c r="D196" s="78">
        <v>3</v>
      </c>
      <c r="E196" s="79">
        <v>1.05</v>
      </c>
      <c r="F196" s="82">
        <f t="shared" si="25"/>
        <v>48.938866930171272</v>
      </c>
      <c r="G196" s="80"/>
      <c r="H196" s="84">
        <f t="shared" si="26"/>
        <v>9</v>
      </c>
      <c r="I196" s="60"/>
    </row>
    <row r="197" spans="1:9" hidden="1" x14ac:dyDescent="0.3">
      <c r="A197" s="76" t="s">
        <v>59</v>
      </c>
      <c r="B197" s="76" t="s">
        <v>60</v>
      </c>
      <c r="C197" s="77">
        <f t="shared" si="24"/>
        <v>40.674472990777332</v>
      </c>
      <c r="D197" s="78">
        <v>3</v>
      </c>
      <c r="E197" s="79">
        <v>1.83</v>
      </c>
      <c r="F197" s="82">
        <f t="shared" si="25"/>
        <v>45.50447299077733</v>
      </c>
      <c r="G197" s="80"/>
      <c r="H197" s="84">
        <f t="shared" si="26"/>
        <v>10</v>
      </c>
      <c r="I197" s="60"/>
    </row>
    <row r="198" spans="1:9" hidden="1" x14ac:dyDescent="0.3">
      <c r="A198" s="76" t="s">
        <v>359</v>
      </c>
      <c r="B198" s="76" t="s">
        <v>360</v>
      </c>
      <c r="C198" s="77">
        <f t="shared" si="24"/>
        <v>46.628524374176536</v>
      </c>
      <c r="D198" s="78">
        <v>3</v>
      </c>
      <c r="E198" s="79">
        <v>2.13</v>
      </c>
      <c r="F198" s="82">
        <f t="shared" si="25"/>
        <v>51.758524374176538</v>
      </c>
      <c r="G198" s="80"/>
      <c r="H198" s="84">
        <f t="shared" si="26"/>
        <v>8</v>
      </c>
      <c r="I198" s="60"/>
    </row>
    <row r="199" spans="1:9" hidden="1" x14ac:dyDescent="0.3">
      <c r="A199" s="76" t="s">
        <v>64</v>
      </c>
      <c r="B199" s="76" t="s">
        <v>65</v>
      </c>
      <c r="C199" s="77">
        <f t="shared" si="24"/>
        <v>53.961363636363636</v>
      </c>
      <c r="D199" s="78">
        <v>3</v>
      </c>
      <c r="E199" s="79">
        <v>0.72</v>
      </c>
      <c r="F199" s="82">
        <f t="shared" si="25"/>
        <v>57.681363636363635</v>
      </c>
      <c r="G199" s="80"/>
      <c r="H199" s="84">
        <f t="shared" si="26"/>
        <v>5</v>
      </c>
      <c r="I199" s="60"/>
    </row>
    <row r="200" spans="1:9" hidden="1" x14ac:dyDescent="0.3"/>
    <row r="201" spans="1:9" ht="53.4" hidden="1" customHeight="1" x14ac:dyDescent="0.3">
      <c r="A201" s="107" t="s">
        <v>518</v>
      </c>
      <c r="B201" s="137" t="s">
        <v>519</v>
      </c>
      <c r="C201" s="137"/>
      <c r="D201" s="137"/>
      <c r="E201" s="137"/>
      <c r="F201" s="137"/>
      <c r="G201" s="137"/>
      <c r="H201" s="137"/>
    </row>
    <row r="202" spans="1:9" hidden="1" x14ac:dyDescent="0.3"/>
    <row r="203" spans="1:9" ht="61.95" hidden="1" customHeight="1" x14ac:dyDescent="0.3">
      <c r="A203" s="132" t="s">
        <v>517</v>
      </c>
      <c r="B203" s="132"/>
      <c r="C203" s="132"/>
      <c r="D203" s="132"/>
      <c r="E203" s="132"/>
      <c r="F203" s="132"/>
      <c r="G203" s="132"/>
      <c r="H203" s="132"/>
    </row>
    <row r="204" spans="1:9" x14ac:dyDescent="0.3">
      <c r="C204" s="9"/>
      <c r="D204" s="9"/>
      <c r="E204" s="9"/>
      <c r="F204" s="9"/>
      <c r="G204" s="9"/>
      <c r="H204" s="9"/>
    </row>
    <row r="213" spans="3:8" x14ac:dyDescent="0.3">
      <c r="C213" s="9"/>
      <c r="D213" s="9"/>
      <c r="E213" s="9"/>
      <c r="F213" s="9"/>
      <c r="G213" s="9"/>
      <c r="H213" s="9"/>
    </row>
    <row r="214" spans="3:8" x14ac:dyDescent="0.3">
      <c r="C214" s="9"/>
      <c r="D214" s="9"/>
      <c r="E214" s="9"/>
      <c r="F214" s="9"/>
      <c r="G214" s="9"/>
      <c r="H214" s="9"/>
    </row>
    <row r="1048562" spans="7:7" x14ac:dyDescent="0.3">
      <c r="G1048562">
        <f>SUM(G1:G1048561)</f>
        <v>74.399999999999991</v>
      </c>
    </row>
  </sheetData>
  <sheetProtection algorithmName="SHA-512" hashValue="Q/0BcT2t2tTt6z2pK16Jeow/5bjBiVtdljvPUbDnuX0QyjSPxdaUDPxs3C+Qko20WX5Iblw9IlMV3+qGnXyRSA==" saltValue="QdnRvqxpUj4cRKmhCG77sg==" spinCount="100000" sheet="1" objects="1" scenarios="1"/>
  <mergeCells count="13">
    <mergeCell ref="J93:J104"/>
    <mergeCell ref="J18:J29"/>
    <mergeCell ref="J33:J44"/>
    <mergeCell ref="J48:J59"/>
    <mergeCell ref="J63:J74"/>
    <mergeCell ref="J78:J89"/>
    <mergeCell ref="A203:H203"/>
    <mergeCell ref="B201:H201"/>
    <mergeCell ref="J108:J119"/>
    <mergeCell ref="J123:J134"/>
    <mergeCell ref="J138:J149"/>
    <mergeCell ref="J153:J164"/>
    <mergeCell ref="J169:J18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357C4-6813-4AD6-87C2-82BC660E0612}">
  <dimension ref="A1:K228"/>
  <sheetViews>
    <sheetView topLeftCell="L1" zoomScale="85" zoomScaleNormal="85" workbookViewId="0">
      <selection sqref="A1:K1048576"/>
    </sheetView>
  </sheetViews>
  <sheetFormatPr defaultRowHeight="15" customHeight="1" x14ac:dyDescent="0.3"/>
  <cols>
    <col min="1" max="1" width="49.44140625" hidden="1" customWidth="1"/>
    <col min="2" max="2" width="16.33203125" hidden="1" customWidth="1"/>
    <col min="3" max="3" width="19" style="9" hidden="1" customWidth="1"/>
    <col min="4" max="4" width="34.5546875" style="9" hidden="1" customWidth="1"/>
    <col min="5" max="5" width="14.44140625" style="9" hidden="1" customWidth="1"/>
    <col min="6" max="6" width="29.44140625" style="9" hidden="1" customWidth="1"/>
    <col min="7" max="7" width="15.109375" style="9" hidden="1" customWidth="1"/>
    <col min="8" max="8" width="28.109375" style="9" hidden="1" customWidth="1"/>
    <col min="9" max="9" width="18.109375" hidden="1" customWidth="1"/>
    <col min="10" max="11" width="15.6640625" hidden="1" customWidth="1"/>
  </cols>
  <sheetData>
    <row r="1" spans="1:11" ht="34.950000000000003" customHeight="1" x14ac:dyDescent="0.3">
      <c r="A1" s="67" t="s">
        <v>515</v>
      </c>
    </row>
    <row r="2" spans="1:11" ht="14.4" x14ac:dyDescent="0.3">
      <c r="A2" s="2" t="s">
        <v>0</v>
      </c>
      <c r="B2" s="2" t="s">
        <v>1</v>
      </c>
    </row>
    <row r="3" spans="1:11" ht="14.4" x14ac:dyDescent="0.3">
      <c r="A3" s="15" t="s">
        <v>2</v>
      </c>
      <c r="B3" s="15">
        <v>9</v>
      </c>
    </row>
    <row r="4" spans="1:11" ht="14.4" x14ac:dyDescent="0.3">
      <c r="A4" s="15" t="s">
        <v>3</v>
      </c>
      <c r="B4" s="15">
        <v>4</v>
      </c>
    </row>
    <row r="5" spans="1:11" ht="14.4" x14ac:dyDescent="0.3">
      <c r="A5" s="15" t="s">
        <v>4</v>
      </c>
      <c r="B5" s="15">
        <v>6</v>
      </c>
    </row>
    <row r="6" spans="1:11" ht="14.4" x14ac:dyDescent="0.3">
      <c r="A6" s="15" t="s">
        <v>5</v>
      </c>
      <c r="B6" s="15">
        <v>6</v>
      </c>
    </row>
    <row r="7" spans="1:11" ht="14.4" x14ac:dyDescent="0.3">
      <c r="A7" s="15" t="s">
        <v>6</v>
      </c>
      <c r="B7" s="15">
        <v>8</v>
      </c>
    </row>
    <row r="8" spans="1:11" ht="14.4" x14ac:dyDescent="0.3">
      <c r="A8" s="15" t="s">
        <v>7</v>
      </c>
      <c r="B8" s="15">
        <v>6</v>
      </c>
    </row>
    <row r="9" spans="1:11" ht="14.4" x14ac:dyDescent="0.3">
      <c r="A9" s="15" t="s">
        <v>8</v>
      </c>
      <c r="B9" s="15">
        <v>8</v>
      </c>
    </row>
    <row r="10" spans="1:11" ht="14.4" x14ac:dyDescent="0.3">
      <c r="A10" s="15" t="s">
        <v>9</v>
      </c>
      <c r="B10" s="15">
        <v>6</v>
      </c>
    </row>
    <row r="11" spans="1:11" ht="14.4" x14ac:dyDescent="0.3">
      <c r="A11" s="15" t="s">
        <v>10</v>
      </c>
      <c r="B11" s="15">
        <v>8</v>
      </c>
    </row>
    <row r="12" spans="1:11" ht="14.4" x14ac:dyDescent="0.3">
      <c r="A12" s="15" t="s">
        <v>11</v>
      </c>
      <c r="B12" s="15">
        <v>6</v>
      </c>
    </row>
    <row r="13" spans="1:11" ht="14.4" x14ac:dyDescent="0.3">
      <c r="A13" s="15" t="s">
        <v>12</v>
      </c>
      <c r="B13" s="15">
        <v>5</v>
      </c>
    </row>
    <row r="14" spans="1:11" ht="14.4" x14ac:dyDescent="0.3">
      <c r="A14" s="14" t="s">
        <v>2</v>
      </c>
      <c r="B14" s="14">
        <v>9</v>
      </c>
    </row>
    <row r="15" spans="1:11" ht="14.4" x14ac:dyDescent="0.3"/>
    <row r="16" spans="1:11" ht="14.4" x14ac:dyDescent="0.3">
      <c r="A16" s="15"/>
      <c r="B16" s="15"/>
      <c r="C16" s="33" t="s">
        <v>499</v>
      </c>
      <c r="D16" s="33" t="s">
        <v>13</v>
      </c>
      <c r="E16" s="34" t="s">
        <v>500</v>
      </c>
      <c r="F16" s="34" t="s">
        <v>13</v>
      </c>
      <c r="G16" s="28" t="s">
        <v>501</v>
      </c>
      <c r="H16" s="28" t="s">
        <v>13</v>
      </c>
      <c r="I16" s="15" t="s">
        <v>507</v>
      </c>
      <c r="J16" s="15" t="s">
        <v>14</v>
      </c>
      <c r="K16" s="29" t="s">
        <v>15</v>
      </c>
    </row>
    <row r="17" spans="1:11" ht="131.25" customHeight="1" x14ac:dyDescent="0.3">
      <c r="A17" s="47" t="s">
        <v>16</v>
      </c>
      <c r="B17" s="17" t="s">
        <v>17</v>
      </c>
      <c r="C17" s="23">
        <v>0.5</v>
      </c>
      <c r="D17" s="19" t="s">
        <v>18</v>
      </c>
      <c r="E17" s="24">
        <v>0.4</v>
      </c>
      <c r="F17" s="21" t="s">
        <v>19</v>
      </c>
      <c r="G17" s="24">
        <v>0.6</v>
      </c>
      <c r="H17" s="21" t="s">
        <v>20</v>
      </c>
      <c r="I17" s="27">
        <f t="shared" ref="I17:I30" si="0">AVERAGE(C17:G17)</f>
        <v>0.5</v>
      </c>
      <c r="J17" s="133">
        <f>MAX($I$17:$I$30)</f>
        <v>0.80000000000000016</v>
      </c>
      <c r="K17" s="30">
        <f>(I17/$J$17)*$B$14</f>
        <v>5.6249999999999991</v>
      </c>
    </row>
    <row r="18" spans="1:11" ht="57.6" x14ac:dyDescent="0.3">
      <c r="A18" s="47" t="s">
        <v>21</v>
      </c>
      <c r="B18" s="17" t="s">
        <v>22</v>
      </c>
      <c r="C18" s="23">
        <v>0.8</v>
      </c>
      <c r="D18" s="19" t="s">
        <v>23</v>
      </c>
      <c r="E18" s="24">
        <v>0.8</v>
      </c>
      <c r="F18" s="21" t="s">
        <v>24</v>
      </c>
      <c r="G18" s="24">
        <v>0.7</v>
      </c>
      <c r="H18" s="90" t="s">
        <v>358</v>
      </c>
      <c r="I18" s="27">
        <f t="shared" si="0"/>
        <v>0.76666666666666661</v>
      </c>
      <c r="J18" s="134"/>
      <c r="K18" s="30">
        <f t="shared" ref="K18:K30" si="1">(I18/$J$17)*$B$14</f>
        <v>8.6249999999999964</v>
      </c>
    </row>
    <row r="19" spans="1:11" ht="60" customHeight="1" x14ac:dyDescent="0.3">
      <c r="A19" s="47" t="s">
        <v>25</v>
      </c>
      <c r="B19" s="17" t="s">
        <v>26</v>
      </c>
      <c r="C19" s="23">
        <v>0.4</v>
      </c>
      <c r="D19" s="19" t="s">
        <v>27</v>
      </c>
      <c r="E19" s="24">
        <v>0.2</v>
      </c>
      <c r="F19" s="21" t="s">
        <v>28</v>
      </c>
      <c r="G19" s="24">
        <v>0.4</v>
      </c>
      <c r="H19" s="21" t="s">
        <v>29</v>
      </c>
      <c r="I19" s="27">
        <f t="shared" si="0"/>
        <v>0.33333333333333331</v>
      </c>
      <c r="J19" s="134"/>
      <c r="K19" s="30">
        <f t="shared" si="1"/>
        <v>3.7499999999999991</v>
      </c>
    </row>
    <row r="20" spans="1:11" ht="57.6" x14ac:dyDescent="0.3">
      <c r="A20" s="47" t="s">
        <v>397</v>
      </c>
      <c r="B20" s="17" t="s">
        <v>398</v>
      </c>
      <c r="C20" s="23">
        <v>0.4</v>
      </c>
      <c r="D20" s="19" t="s">
        <v>399</v>
      </c>
      <c r="E20" s="24">
        <v>0.3</v>
      </c>
      <c r="F20" s="21" t="s">
        <v>400</v>
      </c>
      <c r="G20" s="24">
        <v>0.4</v>
      </c>
      <c r="H20" s="21" t="s">
        <v>401</v>
      </c>
      <c r="I20" s="27">
        <f t="shared" si="0"/>
        <v>0.3666666666666667</v>
      </c>
      <c r="J20" s="134"/>
      <c r="K20" s="30">
        <f t="shared" si="1"/>
        <v>4.1249999999999991</v>
      </c>
    </row>
    <row r="21" spans="1:11" ht="43.2" x14ac:dyDescent="0.3">
      <c r="A21" s="47" t="s">
        <v>30</v>
      </c>
      <c r="B21" s="17" t="s">
        <v>31</v>
      </c>
      <c r="C21" s="23">
        <v>0.6</v>
      </c>
      <c r="D21" s="19" t="s">
        <v>32</v>
      </c>
      <c r="E21" s="24">
        <v>0.6</v>
      </c>
      <c r="F21" s="21" t="s">
        <v>33</v>
      </c>
      <c r="G21" s="24">
        <v>0.6</v>
      </c>
      <c r="H21" s="21" t="s">
        <v>34</v>
      </c>
      <c r="I21" s="27">
        <f t="shared" si="0"/>
        <v>0.6</v>
      </c>
      <c r="J21" s="134"/>
      <c r="K21" s="30">
        <f t="shared" si="1"/>
        <v>6.7499999999999982</v>
      </c>
    </row>
    <row r="22" spans="1:11" ht="72" x14ac:dyDescent="0.3">
      <c r="A22" s="47" t="s">
        <v>35</v>
      </c>
      <c r="B22" s="17" t="s">
        <v>36</v>
      </c>
      <c r="C22" s="23">
        <v>0.8</v>
      </c>
      <c r="D22" s="19" t="s">
        <v>37</v>
      </c>
      <c r="E22" s="24">
        <v>0.8</v>
      </c>
      <c r="F22" s="21" t="s">
        <v>24</v>
      </c>
      <c r="G22" s="24">
        <v>0.6</v>
      </c>
      <c r="H22" s="21" t="s">
        <v>38</v>
      </c>
      <c r="I22" s="27">
        <f t="shared" si="0"/>
        <v>0.73333333333333339</v>
      </c>
      <c r="J22" s="134"/>
      <c r="K22" s="30">
        <f t="shared" si="1"/>
        <v>8.2499999999999982</v>
      </c>
    </row>
    <row r="23" spans="1:11" ht="83.4" customHeight="1" x14ac:dyDescent="0.3">
      <c r="A23" s="47" t="s">
        <v>39</v>
      </c>
      <c r="B23" s="17" t="s">
        <v>40</v>
      </c>
      <c r="C23" s="23">
        <v>0.2</v>
      </c>
      <c r="D23" s="19" t="s">
        <v>41</v>
      </c>
      <c r="E23" s="24">
        <v>0.2</v>
      </c>
      <c r="F23" s="21" t="s">
        <v>42</v>
      </c>
      <c r="G23" s="24">
        <v>0.2</v>
      </c>
      <c r="H23" s="21" t="s">
        <v>43</v>
      </c>
      <c r="I23" s="27">
        <f t="shared" si="0"/>
        <v>0.20000000000000004</v>
      </c>
      <c r="J23" s="134"/>
      <c r="K23" s="30">
        <f t="shared" si="1"/>
        <v>2.25</v>
      </c>
    </row>
    <row r="24" spans="1:11" ht="72" x14ac:dyDescent="0.3">
      <c r="A24" s="47" t="s">
        <v>44</v>
      </c>
      <c r="B24" s="17" t="s">
        <v>45</v>
      </c>
      <c r="C24" s="23">
        <v>0.6</v>
      </c>
      <c r="D24" s="19" t="s">
        <v>46</v>
      </c>
      <c r="E24" s="24">
        <v>0.7</v>
      </c>
      <c r="F24" s="21" t="s">
        <v>47</v>
      </c>
      <c r="G24" s="24">
        <v>0.8</v>
      </c>
      <c r="H24" s="21" t="s">
        <v>48</v>
      </c>
      <c r="I24" s="27">
        <f t="shared" si="0"/>
        <v>0.69999999999999984</v>
      </c>
      <c r="J24" s="134"/>
      <c r="K24" s="30">
        <f t="shared" si="1"/>
        <v>7.8749999999999973</v>
      </c>
    </row>
    <row r="25" spans="1:11" ht="124.5" customHeight="1" x14ac:dyDescent="0.3">
      <c r="A25" s="47" t="s">
        <v>402</v>
      </c>
      <c r="B25" s="17" t="s">
        <v>403</v>
      </c>
      <c r="C25" s="23">
        <v>0.8</v>
      </c>
      <c r="D25" s="19" t="s">
        <v>404</v>
      </c>
      <c r="E25" s="24">
        <v>0.8</v>
      </c>
      <c r="F25" s="21" t="s">
        <v>405</v>
      </c>
      <c r="G25" s="23">
        <v>0.8</v>
      </c>
      <c r="H25" s="19" t="s">
        <v>406</v>
      </c>
      <c r="I25" s="27">
        <f t="shared" si="0"/>
        <v>0.80000000000000016</v>
      </c>
      <c r="J25" s="134"/>
      <c r="K25" s="30">
        <f t="shared" si="1"/>
        <v>9</v>
      </c>
    </row>
    <row r="26" spans="1:11" ht="43.2" x14ac:dyDescent="0.3">
      <c r="A26" s="47" t="s">
        <v>49</v>
      </c>
      <c r="B26" s="17" t="s">
        <v>50</v>
      </c>
      <c r="C26" s="23">
        <v>0.6</v>
      </c>
      <c r="D26" s="19" t="s">
        <v>51</v>
      </c>
      <c r="E26" s="24">
        <v>0.6</v>
      </c>
      <c r="F26" s="21" t="s">
        <v>52</v>
      </c>
      <c r="G26" s="24">
        <v>0.6</v>
      </c>
      <c r="H26" s="21" t="s">
        <v>53</v>
      </c>
      <c r="I26" s="27">
        <f t="shared" si="0"/>
        <v>0.6</v>
      </c>
      <c r="J26" s="134"/>
      <c r="K26" s="30">
        <f t="shared" si="1"/>
        <v>6.7499999999999982</v>
      </c>
    </row>
    <row r="27" spans="1:11" ht="72" x14ac:dyDescent="0.3">
      <c r="A27" s="47" t="s">
        <v>54</v>
      </c>
      <c r="B27" s="17" t="s">
        <v>55</v>
      </c>
      <c r="C27" s="23">
        <v>0.6</v>
      </c>
      <c r="D27" s="19" t="s">
        <v>56</v>
      </c>
      <c r="E27" s="24">
        <v>0.4</v>
      </c>
      <c r="F27" s="20" t="s">
        <v>57</v>
      </c>
      <c r="G27" s="24">
        <v>0.4</v>
      </c>
      <c r="H27" s="21" t="s">
        <v>58</v>
      </c>
      <c r="I27" s="27">
        <f t="shared" si="0"/>
        <v>0.46666666666666662</v>
      </c>
      <c r="J27" s="134"/>
      <c r="K27" s="30">
        <f t="shared" si="1"/>
        <v>5.2499999999999982</v>
      </c>
    </row>
    <row r="28" spans="1:11" ht="86.4" x14ac:dyDescent="0.3">
      <c r="A28" s="47" t="s">
        <v>59</v>
      </c>
      <c r="B28" s="17" t="s">
        <v>60</v>
      </c>
      <c r="C28" s="23">
        <v>0.5</v>
      </c>
      <c r="D28" s="19" t="s">
        <v>61</v>
      </c>
      <c r="E28" s="24">
        <v>0.4</v>
      </c>
      <c r="F28" s="21" t="s">
        <v>62</v>
      </c>
      <c r="G28" s="24">
        <v>0.6</v>
      </c>
      <c r="H28" s="21" t="s">
        <v>63</v>
      </c>
      <c r="I28" s="27">
        <f t="shared" si="0"/>
        <v>0.5</v>
      </c>
      <c r="J28" s="134"/>
      <c r="K28" s="30">
        <f t="shared" si="1"/>
        <v>5.6249999999999991</v>
      </c>
    </row>
    <row r="29" spans="1:11" ht="72" x14ac:dyDescent="0.3">
      <c r="A29" s="47" t="s">
        <v>359</v>
      </c>
      <c r="B29" s="17" t="s">
        <v>360</v>
      </c>
      <c r="C29" s="23">
        <v>0.8</v>
      </c>
      <c r="D29" s="19" t="s">
        <v>361</v>
      </c>
      <c r="E29" s="24">
        <v>0.8</v>
      </c>
      <c r="F29" s="21" t="s">
        <v>47</v>
      </c>
      <c r="G29" s="24">
        <v>0.8</v>
      </c>
      <c r="H29" s="21" t="s">
        <v>362</v>
      </c>
      <c r="I29" s="27">
        <f t="shared" si="0"/>
        <v>0.80000000000000016</v>
      </c>
      <c r="J29" s="134"/>
      <c r="K29" s="30">
        <f t="shared" si="1"/>
        <v>9</v>
      </c>
    </row>
    <row r="30" spans="1:11" ht="43.2" x14ac:dyDescent="0.3">
      <c r="A30" s="47" t="s">
        <v>64</v>
      </c>
      <c r="B30" s="17" t="s">
        <v>65</v>
      </c>
      <c r="C30" s="23">
        <v>0.8</v>
      </c>
      <c r="D30" s="19" t="s">
        <v>66</v>
      </c>
      <c r="E30" s="24">
        <v>0.7</v>
      </c>
      <c r="F30" s="21" t="s">
        <v>67</v>
      </c>
      <c r="G30" s="24">
        <v>0.8</v>
      </c>
      <c r="H30" s="21" t="s">
        <v>68</v>
      </c>
      <c r="I30" s="27">
        <f t="shared" si="0"/>
        <v>0.76666666666666661</v>
      </c>
      <c r="J30" s="135"/>
      <c r="K30" s="30">
        <f t="shared" si="1"/>
        <v>8.6249999999999964</v>
      </c>
    </row>
    <row r="31" spans="1:11" ht="14.4" x14ac:dyDescent="0.3">
      <c r="A31" s="6"/>
      <c r="B31" s="6"/>
    </row>
    <row r="32" spans="1:11" ht="14.4" x14ac:dyDescent="0.3">
      <c r="A32" s="2" t="s">
        <v>3</v>
      </c>
      <c r="B32" s="2">
        <v>4</v>
      </c>
    </row>
    <row r="33" spans="1:11" ht="14.4" x14ac:dyDescent="0.3">
      <c r="A33" s="15"/>
      <c r="B33" s="15"/>
      <c r="C33" s="33" t="s">
        <v>499</v>
      </c>
      <c r="D33" s="33" t="s">
        <v>13</v>
      </c>
      <c r="E33" s="34" t="s">
        <v>500</v>
      </c>
      <c r="F33" s="34" t="s">
        <v>13</v>
      </c>
      <c r="G33" s="28" t="s">
        <v>501</v>
      </c>
      <c r="H33" s="28" t="s">
        <v>13</v>
      </c>
      <c r="I33" s="15" t="s">
        <v>507</v>
      </c>
      <c r="J33" s="15" t="s">
        <v>14</v>
      </c>
      <c r="K33" s="29" t="s">
        <v>15</v>
      </c>
    </row>
    <row r="34" spans="1:11" ht="72" x14ac:dyDescent="0.3">
      <c r="A34" s="47" t="s">
        <v>16</v>
      </c>
      <c r="B34" s="17" t="s">
        <v>17</v>
      </c>
      <c r="C34" s="23">
        <v>0.6</v>
      </c>
      <c r="D34" s="19" t="s">
        <v>69</v>
      </c>
      <c r="E34" s="24">
        <v>0.4</v>
      </c>
      <c r="F34" s="21" t="s">
        <v>70</v>
      </c>
      <c r="G34" s="24">
        <v>0.6</v>
      </c>
      <c r="H34" s="21" t="s">
        <v>71</v>
      </c>
      <c r="I34" s="27">
        <f>AVERAGE(C34:G34)</f>
        <v>0.53333333333333333</v>
      </c>
      <c r="J34" s="133">
        <f>MAX($I$34:$I$47)</f>
        <v>0.76666666666666661</v>
      </c>
      <c r="K34" s="30">
        <f>(I34/$J$34)*$B$32</f>
        <v>2.7826086956521743</v>
      </c>
    </row>
    <row r="35" spans="1:11" ht="57.6" x14ac:dyDescent="0.3">
      <c r="A35" s="47" t="s">
        <v>21</v>
      </c>
      <c r="B35" s="17" t="s">
        <v>22</v>
      </c>
      <c r="C35" s="23">
        <v>0.7</v>
      </c>
      <c r="D35" s="19" t="s">
        <v>72</v>
      </c>
      <c r="E35" s="24">
        <v>0.6</v>
      </c>
      <c r="F35" s="21" t="s">
        <v>73</v>
      </c>
      <c r="G35" s="44">
        <v>0.7</v>
      </c>
      <c r="H35" s="56" t="s">
        <v>74</v>
      </c>
      <c r="I35" s="27">
        <f t="shared" ref="I35:I45" si="2">AVERAGE(C35:G35)</f>
        <v>0.66666666666666663</v>
      </c>
      <c r="J35" s="134"/>
      <c r="K35" s="30">
        <f t="shared" ref="K35:K47" si="3">(I35/$J$34)*$B$32</f>
        <v>3.4782608695652173</v>
      </c>
    </row>
    <row r="36" spans="1:11" ht="43.2" x14ac:dyDescent="0.3">
      <c r="A36" s="47" t="s">
        <v>25</v>
      </c>
      <c r="B36" s="17" t="s">
        <v>26</v>
      </c>
      <c r="C36" s="23">
        <v>0.4</v>
      </c>
      <c r="D36" s="19" t="s">
        <v>75</v>
      </c>
      <c r="E36" s="24">
        <v>0.2</v>
      </c>
      <c r="F36" s="21" t="s">
        <v>76</v>
      </c>
      <c r="G36" s="24">
        <v>0.3</v>
      </c>
      <c r="H36" s="21" t="s">
        <v>77</v>
      </c>
      <c r="I36" s="27">
        <f t="shared" si="2"/>
        <v>0.30000000000000004</v>
      </c>
      <c r="J36" s="134"/>
      <c r="K36" s="30">
        <f t="shared" si="3"/>
        <v>1.5652173913043481</v>
      </c>
    </row>
    <row r="37" spans="1:11" ht="28.8" x14ac:dyDescent="0.3">
      <c r="A37" s="47" t="s">
        <v>397</v>
      </c>
      <c r="B37" s="17" t="s">
        <v>398</v>
      </c>
      <c r="C37" s="23">
        <v>0.4</v>
      </c>
      <c r="D37" s="19" t="s">
        <v>407</v>
      </c>
      <c r="E37" s="24">
        <v>0.3</v>
      </c>
      <c r="F37" s="21" t="s">
        <v>408</v>
      </c>
      <c r="G37" s="24">
        <v>0.6</v>
      </c>
      <c r="H37" s="21" t="s">
        <v>409</v>
      </c>
      <c r="I37" s="27">
        <f t="shared" si="2"/>
        <v>0.43333333333333329</v>
      </c>
      <c r="J37" s="134"/>
      <c r="K37" s="30">
        <f t="shared" si="3"/>
        <v>2.2608695652173911</v>
      </c>
    </row>
    <row r="38" spans="1:11" ht="57.6" x14ac:dyDescent="0.3">
      <c r="A38" s="47" t="s">
        <v>30</v>
      </c>
      <c r="B38" s="17" t="s">
        <v>31</v>
      </c>
      <c r="C38" s="23">
        <v>0.6</v>
      </c>
      <c r="D38" s="19" t="s">
        <v>78</v>
      </c>
      <c r="E38" s="24">
        <v>0.6</v>
      </c>
      <c r="F38" s="21" t="s">
        <v>79</v>
      </c>
      <c r="G38" s="24">
        <v>0.6</v>
      </c>
      <c r="H38" s="21" t="s">
        <v>80</v>
      </c>
      <c r="I38" s="27">
        <f t="shared" si="2"/>
        <v>0.6</v>
      </c>
      <c r="J38" s="134"/>
      <c r="K38" s="30">
        <f t="shared" si="3"/>
        <v>3.1304347826086958</v>
      </c>
    </row>
    <row r="39" spans="1:11" ht="57.6" x14ac:dyDescent="0.3">
      <c r="A39" s="47" t="s">
        <v>35</v>
      </c>
      <c r="B39" s="17" t="s">
        <v>36</v>
      </c>
      <c r="C39" s="23">
        <v>0.7</v>
      </c>
      <c r="D39" s="19" t="s">
        <v>81</v>
      </c>
      <c r="E39" s="24">
        <v>0.6</v>
      </c>
      <c r="F39" s="21" t="s">
        <v>82</v>
      </c>
      <c r="G39" s="24">
        <v>0.6</v>
      </c>
      <c r="H39" s="21" t="s">
        <v>83</v>
      </c>
      <c r="I39" s="27">
        <f t="shared" si="2"/>
        <v>0.6333333333333333</v>
      </c>
      <c r="J39" s="134"/>
      <c r="K39" s="30">
        <f t="shared" si="3"/>
        <v>3.3043478260869565</v>
      </c>
    </row>
    <row r="40" spans="1:11" ht="100.8" x14ac:dyDescent="0.3">
      <c r="A40" s="47" t="s">
        <v>39</v>
      </c>
      <c r="B40" s="17" t="s">
        <v>40</v>
      </c>
      <c r="C40" s="23">
        <v>0.2</v>
      </c>
      <c r="D40" s="19" t="s">
        <v>84</v>
      </c>
      <c r="E40" s="24">
        <v>0.2</v>
      </c>
      <c r="F40" s="21" t="s">
        <v>85</v>
      </c>
      <c r="G40" s="24">
        <v>0.2</v>
      </c>
      <c r="H40" s="21" t="s">
        <v>86</v>
      </c>
      <c r="I40" s="27">
        <f t="shared" si="2"/>
        <v>0.20000000000000004</v>
      </c>
      <c r="J40" s="134"/>
      <c r="K40" s="30">
        <f t="shared" si="3"/>
        <v>1.0434782608695654</v>
      </c>
    </row>
    <row r="41" spans="1:11" ht="72" x14ac:dyDescent="0.3">
      <c r="A41" s="47" t="s">
        <v>44</v>
      </c>
      <c r="B41" s="17" t="s">
        <v>45</v>
      </c>
      <c r="C41" s="23">
        <v>0.7</v>
      </c>
      <c r="D41" s="19" t="s">
        <v>87</v>
      </c>
      <c r="E41" s="24">
        <v>0.6</v>
      </c>
      <c r="F41" s="21" t="s">
        <v>79</v>
      </c>
      <c r="G41" s="24">
        <v>0.8</v>
      </c>
      <c r="H41" s="21" t="s">
        <v>88</v>
      </c>
      <c r="I41" s="27">
        <f t="shared" si="2"/>
        <v>0.69999999999999984</v>
      </c>
      <c r="J41" s="134"/>
      <c r="K41" s="30">
        <f t="shared" si="3"/>
        <v>3.6521739130434776</v>
      </c>
    </row>
    <row r="42" spans="1:11" ht="57.6" x14ac:dyDescent="0.3">
      <c r="A42" s="47" t="s">
        <v>402</v>
      </c>
      <c r="B42" s="17" t="s">
        <v>403</v>
      </c>
      <c r="C42" s="23">
        <v>0.8</v>
      </c>
      <c r="D42" s="19" t="s">
        <v>410</v>
      </c>
      <c r="E42" s="24">
        <v>0.7</v>
      </c>
      <c r="F42" s="21" t="s">
        <v>411</v>
      </c>
      <c r="G42" s="23">
        <v>0.7</v>
      </c>
      <c r="H42" s="19" t="s">
        <v>412</v>
      </c>
      <c r="I42" s="27">
        <f t="shared" si="2"/>
        <v>0.73333333333333339</v>
      </c>
      <c r="J42" s="134"/>
      <c r="K42" s="30">
        <f t="shared" si="3"/>
        <v>3.8260869565217397</v>
      </c>
    </row>
    <row r="43" spans="1:11" ht="86.4" x14ac:dyDescent="0.3">
      <c r="A43" s="47" t="s">
        <v>49</v>
      </c>
      <c r="B43" s="17" t="s">
        <v>50</v>
      </c>
      <c r="C43" s="23">
        <v>0.8</v>
      </c>
      <c r="D43" s="19" t="s">
        <v>89</v>
      </c>
      <c r="E43" s="24">
        <v>0.7</v>
      </c>
      <c r="F43" s="21" t="s">
        <v>90</v>
      </c>
      <c r="G43" s="24">
        <v>0.8</v>
      </c>
      <c r="H43" s="21" t="s">
        <v>91</v>
      </c>
      <c r="I43" s="27">
        <f t="shared" si="2"/>
        <v>0.76666666666666661</v>
      </c>
      <c r="J43" s="134"/>
      <c r="K43" s="30">
        <f t="shared" si="3"/>
        <v>4</v>
      </c>
    </row>
    <row r="44" spans="1:11" ht="57.6" x14ac:dyDescent="0.3">
      <c r="A44" s="47" t="s">
        <v>54</v>
      </c>
      <c r="B44" s="17" t="s">
        <v>55</v>
      </c>
      <c r="C44" s="23">
        <v>0.4</v>
      </c>
      <c r="D44" s="19" t="s">
        <v>92</v>
      </c>
      <c r="E44" s="24">
        <v>0.3</v>
      </c>
      <c r="F44" s="21" t="s">
        <v>93</v>
      </c>
      <c r="G44" s="24">
        <v>0.6</v>
      </c>
      <c r="H44" s="21" t="s">
        <v>94</v>
      </c>
      <c r="I44" s="27">
        <f t="shared" si="2"/>
        <v>0.43333333333333329</v>
      </c>
      <c r="J44" s="134"/>
      <c r="K44" s="30">
        <f t="shared" si="3"/>
        <v>2.2608695652173911</v>
      </c>
    </row>
    <row r="45" spans="1:11" ht="43.2" x14ac:dyDescent="0.3">
      <c r="A45" s="47" t="s">
        <v>59</v>
      </c>
      <c r="B45" s="17" t="s">
        <v>60</v>
      </c>
      <c r="C45" s="23">
        <v>0.6</v>
      </c>
      <c r="D45" s="19" t="s">
        <v>95</v>
      </c>
      <c r="E45" s="24">
        <v>0.3</v>
      </c>
      <c r="F45" s="21" t="s">
        <v>76</v>
      </c>
      <c r="G45" s="24">
        <v>0.6</v>
      </c>
      <c r="H45" s="21" t="s">
        <v>96</v>
      </c>
      <c r="I45" s="27">
        <f t="shared" si="2"/>
        <v>0.5</v>
      </c>
      <c r="J45" s="134"/>
      <c r="K45" s="30">
        <f t="shared" si="3"/>
        <v>2.6086956521739131</v>
      </c>
    </row>
    <row r="46" spans="1:11" ht="28.8" x14ac:dyDescent="0.3">
      <c r="A46" s="47" t="s">
        <v>359</v>
      </c>
      <c r="B46" s="17" t="s">
        <v>360</v>
      </c>
      <c r="C46" s="23">
        <v>0.6</v>
      </c>
      <c r="D46" s="19" t="s">
        <v>363</v>
      </c>
      <c r="E46" s="24">
        <v>0.6</v>
      </c>
      <c r="F46" s="21" t="s">
        <v>82</v>
      </c>
      <c r="G46" s="24">
        <v>0.7</v>
      </c>
      <c r="H46" s="21" t="s">
        <v>364</v>
      </c>
      <c r="I46" s="27">
        <f>AVERAGE(C46:G46)</f>
        <v>0.6333333333333333</v>
      </c>
      <c r="J46" s="134"/>
      <c r="K46" s="30">
        <f t="shared" si="3"/>
        <v>3.3043478260869565</v>
      </c>
    </row>
    <row r="47" spans="1:11" ht="58.2" customHeight="1" x14ac:dyDescent="0.3">
      <c r="A47" s="47" t="s">
        <v>64</v>
      </c>
      <c r="B47" s="17" t="s">
        <v>65</v>
      </c>
      <c r="C47" s="23">
        <v>0.6</v>
      </c>
      <c r="D47" s="19" t="s">
        <v>97</v>
      </c>
      <c r="E47" s="24">
        <v>0.6</v>
      </c>
      <c r="F47" s="21" t="s">
        <v>79</v>
      </c>
      <c r="G47" s="24">
        <v>0.7</v>
      </c>
      <c r="H47" s="21" t="s">
        <v>98</v>
      </c>
      <c r="I47" s="27">
        <f t="shared" ref="I47" si="4">AVERAGE(C47:G47)</f>
        <v>0.6333333333333333</v>
      </c>
      <c r="J47" s="135"/>
      <c r="K47" s="30">
        <f t="shared" si="3"/>
        <v>3.3043478260869565</v>
      </c>
    </row>
    <row r="48" spans="1:11" ht="14.4" x14ac:dyDescent="0.3"/>
    <row r="49" spans="1:11" ht="14.4" x14ac:dyDescent="0.3">
      <c r="A49" s="2" t="s">
        <v>4</v>
      </c>
      <c r="B49" s="2">
        <v>6</v>
      </c>
    </row>
    <row r="50" spans="1:11" ht="14.4" x14ac:dyDescent="0.3">
      <c r="A50" s="15"/>
      <c r="B50" s="15"/>
      <c r="C50" s="33" t="s">
        <v>499</v>
      </c>
      <c r="D50" s="33" t="s">
        <v>13</v>
      </c>
      <c r="E50" s="34" t="s">
        <v>500</v>
      </c>
      <c r="F50" s="34" t="s">
        <v>13</v>
      </c>
      <c r="G50" s="28" t="s">
        <v>501</v>
      </c>
      <c r="H50" s="28" t="s">
        <v>13</v>
      </c>
      <c r="I50" s="15" t="s">
        <v>507</v>
      </c>
      <c r="J50" s="15" t="s">
        <v>14</v>
      </c>
      <c r="K50" s="29" t="s">
        <v>15</v>
      </c>
    </row>
    <row r="51" spans="1:11" ht="57.6" x14ac:dyDescent="0.3">
      <c r="A51" s="47" t="s">
        <v>16</v>
      </c>
      <c r="B51" s="17" t="s">
        <v>17</v>
      </c>
      <c r="C51" s="23">
        <v>0.5</v>
      </c>
      <c r="D51" s="19" t="s">
        <v>99</v>
      </c>
      <c r="E51" s="24">
        <v>0.4</v>
      </c>
      <c r="F51" s="21" t="s">
        <v>100</v>
      </c>
      <c r="G51" s="24">
        <v>0.6</v>
      </c>
      <c r="H51" s="21" t="s">
        <v>101</v>
      </c>
      <c r="I51" s="27">
        <f>AVERAGE(C51:G51)</f>
        <v>0.5</v>
      </c>
      <c r="J51" s="133">
        <f>MAX($I$51:$I$64)</f>
        <v>0.80000000000000016</v>
      </c>
      <c r="K51" s="30">
        <f>(I51/$J$51)*$B$49</f>
        <v>3.7499999999999991</v>
      </c>
    </row>
    <row r="52" spans="1:11" ht="57.6" x14ac:dyDescent="0.3">
      <c r="A52" s="47" t="s">
        <v>21</v>
      </c>
      <c r="B52" s="17" t="s">
        <v>22</v>
      </c>
      <c r="C52" s="23">
        <v>0.7</v>
      </c>
      <c r="D52" s="19" t="s">
        <v>102</v>
      </c>
      <c r="E52" s="24">
        <v>0.8</v>
      </c>
      <c r="F52" s="21" t="s">
        <v>103</v>
      </c>
      <c r="G52" s="24">
        <v>0.8</v>
      </c>
      <c r="H52" s="21" t="s">
        <v>104</v>
      </c>
      <c r="I52" s="27">
        <f t="shared" ref="I52:I62" si="5">AVERAGE(C52:G52)</f>
        <v>0.76666666666666661</v>
      </c>
      <c r="J52" s="134"/>
      <c r="K52" s="30">
        <f t="shared" ref="K52:K64" si="6">(I52/$J$51)*$B$49</f>
        <v>5.7499999999999982</v>
      </c>
    </row>
    <row r="53" spans="1:11" ht="100.5" customHeight="1" x14ac:dyDescent="0.3">
      <c r="A53" s="47" t="s">
        <v>25</v>
      </c>
      <c r="B53" s="17" t="s">
        <v>26</v>
      </c>
      <c r="C53" s="23">
        <v>0.4</v>
      </c>
      <c r="D53" s="19" t="s">
        <v>105</v>
      </c>
      <c r="E53" s="24">
        <v>0.4</v>
      </c>
      <c r="F53" s="21" t="s">
        <v>106</v>
      </c>
      <c r="G53" s="24">
        <v>0.4</v>
      </c>
      <c r="H53" s="20" t="s">
        <v>107</v>
      </c>
      <c r="I53" s="27">
        <f t="shared" si="5"/>
        <v>0.40000000000000008</v>
      </c>
      <c r="J53" s="134"/>
      <c r="K53" s="30">
        <f t="shared" si="6"/>
        <v>3</v>
      </c>
    </row>
    <row r="54" spans="1:11" ht="28.8" x14ac:dyDescent="0.3">
      <c r="A54" s="47" t="s">
        <v>397</v>
      </c>
      <c r="B54" s="17" t="s">
        <v>398</v>
      </c>
      <c r="C54" s="23">
        <v>0.4</v>
      </c>
      <c r="D54" s="19" t="s">
        <v>407</v>
      </c>
      <c r="E54" s="24">
        <v>0.3</v>
      </c>
      <c r="F54" s="21" t="s">
        <v>408</v>
      </c>
      <c r="G54" s="24">
        <v>0.6</v>
      </c>
      <c r="H54" s="21" t="s">
        <v>409</v>
      </c>
      <c r="I54" s="27">
        <f t="shared" si="5"/>
        <v>0.43333333333333329</v>
      </c>
      <c r="J54" s="134"/>
      <c r="K54" s="30">
        <f t="shared" si="6"/>
        <v>3.2499999999999991</v>
      </c>
    </row>
    <row r="55" spans="1:11" ht="114" customHeight="1" x14ac:dyDescent="0.3">
      <c r="A55" s="47" t="s">
        <v>30</v>
      </c>
      <c r="B55" s="17" t="s">
        <v>31</v>
      </c>
      <c r="C55" s="23">
        <v>0.5</v>
      </c>
      <c r="D55" s="19" t="s">
        <v>365</v>
      </c>
      <c r="E55" s="24">
        <v>0.6</v>
      </c>
      <c r="F55" s="21" t="s">
        <v>112</v>
      </c>
      <c r="G55" s="24">
        <v>0.5</v>
      </c>
      <c r="H55" s="21" t="s">
        <v>366</v>
      </c>
      <c r="I55" s="27">
        <f t="shared" si="5"/>
        <v>0.53333333333333333</v>
      </c>
      <c r="J55" s="134"/>
      <c r="K55" s="30">
        <f t="shared" si="6"/>
        <v>3.9999999999999991</v>
      </c>
    </row>
    <row r="56" spans="1:11" ht="57.6" x14ac:dyDescent="0.3">
      <c r="A56" s="47" t="s">
        <v>35</v>
      </c>
      <c r="B56" s="17" t="s">
        <v>36</v>
      </c>
      <c r="C56" s="23">
        <v>0.6</v>
      </c>
      <c r="D56" s="19" t="s">
        <v>111</v>
      </c>
      <c r="E56" s="24">
        <v>0.6</v>
      </c>
      <c r="F56" s="21" t="s">
        <v>112</v>
      </c>
      <c r="G56" s="24">
        <v>0.5</v>
      </c>
      <c r="H56" s="21" t="s">
        <v>113</v>
      </c>
      <c r="I56" s="27">
        <f t="shared" si="5"/>
        <v>0.56666666666666665</v>
      </c>
      <c r="J56" s="134"/>
      <c r="K56" s="30">
        <f t="shared" si="6"/>
        <v>4.2499999999999991</v>
      </c>
    </row>
    <row r="57" spans="1:11" ht="72" x14ac:dyDescent="0.3">
      <c r="A57" s="47" t="s">
        <v>39</v>
      </c>
      <c r="B57" s="17" t="s">
        <v>40</v>
      </c>
      <c r="C57" s="23">
        <v>0.2</v>
      </c>
      <c r="D57" s="19" t="s">
        <v>114</v>
      </c>
      <c r="E57" s="24">
        <v>0.2</v>
      </c>
      <c r="F57" s="21" t="s">
        <v>115</v>
      </c>
      <c r="G57" s="24">
        <v>0.2</v>
      </c>
      <c r="H57" s="21" t="s">
        <v>116</v>
      </c>
      <c r="I57" s="27">
        <f t="shared" si="5"/>
        <v>0.20000000000000004</v>
      </c>
      <c r="J57" s="134"/>
      <c r="K57" s="30">
        <f t="shared" si="6"/>
        <v>1.5</v>
      </c>
    </row>
    <row r="58" spans="1:11" ht="57.6" x14ac:dyDescent="0.3">
      <c r="A58" s="47" t="s">
        <v>44</v>
      </c>
      <c r="B58" s="17" t="s">
        <v>45</v>
      </c>
      <c r="C58" s="23">
        <v>0.7</v>
      </c>
      <c r="D58" s="19" t="s">
        <v>117</v>
      </c>
      <c r="E58" s="24">
        <v>0.6</v>
      </c>
      <c r="F58" s="21" t="s">
        <v>112</v>
      </c>
      <c r="G58" s="24">
        <v>0.7</v>
      </c>
      <c r="H58" s="21" t="s">
        <v>118</v>
      </c>
      <c r="I58" s="27">
        <f t="shared" si="5"/>
        <v>0.66666666666666663</v>
      </c>
      <c r="J58" s="134"/>
      <c r="K58" s="30">
        <f t="shared" si="6"/>
        <v>4.9999999999999991</v>
      </c>
    </row>
    <row r="59" spans="1:11" ht="72.75" customHeight="1" x14ac:dyDescent="0.3">
      <c r="A59" s="47" t="s">
        <v>402</v>
      </c>
      <c r="B59" s="17" t="s">
        <v>403</v>
      </c>
      <c r="C59" s="23">
        <v>0.8</v>
      </c>
      <c r="D59" s="19" t="s">
        <v>413</v>
      </c>
      <c r="E59" s="24">
        <v>0.8</v>
      </c>
      <c r="F59" s="21" t="s">
        <v>414</v>
      </c>
      <c r="G59" s="23">
        <v>0.8</v>
      </c>
      <c r="H59" s="19" t="s">
        <v>415</v>
      </c>
      <c r="I59" s="27">
        <f t="shared" si="5"/>
        <v>0.80000000000000016</v>
      </c>
      <c r="J59" s="134"/>
      <c r="K59" s="30">
        <f t="shared" si="6"/>
        <v>6</v>
      </c>
    </row>
    <row r="60" spans="1:11" ht="62.25" customHeight="1" x14ac:dyDescent="0.3">
      <c r="A60" s="47" t="s">
        <v>49</v>
      </c>
      <c r="B60" s="17" t="s">
        <v>50</v>
      </c>
      <c r="C60" s="23">
        <v>0.8</v>
      </c>
      <c r="D60" s="19" t="s">
        <v>119</v>
      </c>
      <c r="E60" s="24">
        <v>0.8</v>
      </c>
      <c r="F60" s="21" t="s">
        <v>120</v>
      </c>
      <c r="G60" s="24">
        <v>0.8</v>
      </c>
      <c r="H60" s="21" t="s">
        <v>121</v>
      </c>
      <c r="I60" s="27">
        <f t="shared" si="5"/>
        <v>0.80000000000000016</v>
      </c>
      <c r="J60" s="134"/>
      <c r="K60" s="30">
        <f t="shared" si="6"/>
        <v>6</v>
      </c>
    </row>
    <row r="61" spans="1:11" ht="43.2" x14ac:dyDescent="0.3">
      <c r="A61" s="47" t="s">
        <v>54</v>
      </c>
      <c r="B61" s="17" t="s">
        <v>55</v>
      </c>
      <c r="C61" s="23">
        <v>0.6</v>
      </c>
      <c r="D61" s="19" t="s">
        <v>122</v>
      </c>
      <c r="E61" s="24">
        <v>0.6</v>
      </c>
      <c r="F61" s="21" t="s">
        <v>112</v>
      </c>
      <c r="G61" s="24">
        <v>0.6</v>
      </c>
      <c r="H61" s="21" t="s">
        <v>123</v>
      </c>
      <c r="I61" s="27">
        <f t="shared" si="5"/>
        <v>0.6</v>
      </c>
      <c r="J61" s="134"/>
      <c r="K61" s="30">
        <f t="shared" si="6"/>
        <v>4.4999999999999982</v>
      </c>
    </row>
    <row r="62" spans="1:11" ht="43.2" x14ac:dyDescent="0.3">
      <c r="A62" s="47" t="s">
        <v>59</v>
      </c>
      <c r="B62" s="17" t="s">
        <v>60</v>
      </c>
      <c r="C62" s="23">
        <v>0.4</v>
      </c>
      <c r="D62" s="19" t="s">
        <v>124</v>
      </c>
      <c r="E62" s="24">
        <v>0.3</v>
      </c>
      <c r="F62" s="21" t="s">
        <v>76</v>
      </c>
      <c r="G62" s="24">
        <v>0.4</v>
      </c>
      <c r="H62" s="21" t="s">
        <v>125</v>
      </c>
      <c r="I62" s="27">
        <f t="shared" si="5"/>
        <v>0.3666666666666667</v>
      </c>
      <c r="J62" s="134"/>
      <c r="K62" s="30">
        <f t="shared" si="6"/>
        <v>2.7499999999999996</v>
      </c>
    </row>
    <row r="63" spans="1:11" ht="48" customHeight="1" x14ac:dyDescent="0.3">
      <c r="A63" s="47" t="s">
        <v>359</v>
      </c>
      <c r="B63" s="17" t="s">
        <v>360</v>
      </c>
      <c r="C63" s="23">
        <v>0.8</v>
      </c>
      <c r="D63" s="19" t="s">
        <v>367</v>
      </c>
      <c r="E63" s="24">
        <v>0.6</v>
      </c>
      <c r="F63" s="21" t="s">
        <v>82</v>
      </c>
      <c r="G63" s="24">
        <v>0.8</v>
      </c>
      <c r="H63" s="21" t="s">
        <v>368</v>
      </c>
      <c r="I63" s="27">
        <f>AVERAGE(C63:G63)</f>
        <v>0.73333333333333339</v>
      </c>
      <c r="J63" s="134"/>
      <c r="K63" s="30">
        <f t="shared" si="6"/>
        <v>5.4999999999999991</v>
      </c>
    </row>
    <row r="64" spans="1:11" ht="57.6" x14ac:dyDescent="0.3">
      <c r="A64" s="47" t="s">
        <v>64</v>
      </c>
      <c r="B64" s="17" t="s">
        <v>65</v>
      </c>
      <c r="C64" s="23">
        <v>0.8</v>
      </c>
      <c r="D64" s="19" t="s">
        <v>126</v>
      </c>
      <c r="E64" s="24">
        <v>0.6</v>
      </c>
      <c r="F64" s="21" t="s">
        <v>112</v>
      </c>
      <c r="G64" s="24">
        <v>0.8</v>
      </c>
      <c r="H64" s="21" t="s">
        <v>127</v>
      </c>
      <c r="I64" s="27">
        <f t="shared" ref="I64" si="7">AVERAGE(C64:G64)</f>
        <v>0.73333333333333339</v>
      </c>
      <c r="J64" s="135"/>
      <c r="K64" s="30">
        <f t="shared" si="6"/>
        <v>5.4999999999999991</v>
      </c>
    </row>
    <row r="65" spans="1:11" ht="14.4" x14ac:dyDescent="0.3"/>
    <row r="66" spans="1:11" ht="14.4" x14ac:dyDescent="0.3">
      <c r="A66" s="2" t="s">
        <v>5</v>
      </c>
      <c r="B66" s="2">
        <v>6</v>
      </c>
    </row>
    <row r="67" spans="1:11" ht="14.4" x14ac:dyDescent="0.3">
      <c r="A67" s="15"/>
      <c r="B67" s="15"/>
      <c r="C67" s="33" t="s">
        <v>499</v>
      </c>
      <c r="D67" s="33" t="s">
        <v>13</v>
      </c>
      <c r="E67" s="34" t="s">
        <v>500</v>
      </c>
      <c r="F67" s="34" t="s">
        <v>13</v>
      </c>
      <c r="G67" s="28" t="s">
        <v>501</v>
      </c>
      <c r="H67" s="28" t="s">
        <v>13</v>
      </c>
      <c r="I67" s="15" t="s">
        <v>507</v>
      </c>
      <c r="J67" s="15" t="s">
        <v>14</v>
      </c>
      <c r="K67" s="29" t="s">
        <v>15</v>
      </c>
    </row>
    <row r="68" spans="1:11" ht="83.25" customHeight="1" x14ac:dyDescent="0.3">
      <c r="A68" s="47" t="s">
        <v>16</v>
      </c>
      <c r="B68" s="17" t="s">
        <v>17</v>
      </c>
      <c r="C68" s="23">
        <v>0.3</v>
      </c>
      <c r="D68" s="19" t="s">
        <v>416</v>
      </c>
      <c r="E68" s="24">
        <v>0.3</v>
      </c>
      <c r="F68" s="21" t="s">
        <v>417</v>
      </c>
      <c r="G68" s="24">
        <v>0.4</v>
      </c>
      <c r="H68" s="21" t="s">
        <v>418</v>
      </c>
      <c r="I68" s="27">
        <f>AVERAGE(C68:G68)</f>
        <v>0.33333333333333331</v>
      </c>
      <c r="J68" s="133">
        <f>MAX($I$68:$I$81)</f>
        <v>0.80000000000000016</v>
      </c>
      <c r="K68" s="30">
        <f>(I68/$J$68)*$B$66</f>
        <v>2.4999999999999996</v>
      </c>
    </row>
    <row r="69" spans="1:11" ht="86.4" x14ac:dyDescent="0.3">
      <c r="A69" s="47" t="s">
        <v>21</v>
      </c>
      <c r="B69" s="17" t="s">
        <v>22</v>
      </c>
      <c r="C69" s="23">
        <v>0.7</v>
      </c>
      <c r="D69" s="19" t="s">
        <v>369</v>
      </c>
      <c r="E69" s="24">
        <v>0.8</v>
      </c>
      <c r="F69" s="21" t="s">
        <v>370</v>
      </c>
      <c r="G69" s="24">
        <v>0.7</v>
      </c>
      <c r="H69" s="56" t="s">
        <v>371</v>
      </c>
      <c r="I69" s="27">
        <f t="shared" ref="I69:I79" si="8">AVERAGE(C69:G69)</f>
        <v>0.73333333333333339</v>
      </c>
      <c r="J69" s="134"/>
      <c r="K69" s="30">
        <f t="shared" ref="K69:K81" si="9">(I69/$J$68)*$B$66</f>
        <v>5.4999999999999991</v>
      </c>
    </row>
    <row r="70" spans="1:11" ht="72" x14ac:dyDescent="0.3">
      <c r="A70" s="47" t="s">
        <v>25</v>
      </c>
      <c r="B70" s="17" t="s">
        <v>26</v>
      </c>
      <c r="C70" s="23">
        <v>0.4</v>
      </c>
      <c r="D70" s="19" t="s">
        <v>133</v>
      </c>
      <c r="E70" s="24">
        <v>0.4</v>
      </c>
      <c r="F70" s="21" t="s">
        <v>134</v>
      </c>
      <c r="G70" s="24">
        <v>0.4</v>
      </c>
      <c r="H70" s="21" t="s">
        <v>135</v>
      </c>
      <c r="I70" s="27">
        <f t="shared" si="8"/>
        <v>0.40000000000000008</v>
      </c>
      <c r="J70" s="134"/>
      <c r="K70" s="30">
        <f t="shared" si="9"/>
        <v>3</v>
      </c>
    </row>
    <row r="71" spans="1:11" ht="72" x14ac:dyDescent="0.3">
      <c r="A71" s="47" t="s">
        <v>397</v>
      </c>
      <c r="B71" s="17" t="s">
        <v>398</v>
      </c>
      <c r="C71" s="23">
        <v>0.4</v>
      </c>
      <c r="D71" s="19" t="s">
        <v>419</v>
      </c>
      <c r="E71" s="24">
        <v>0.4</v>
      </c>
      <c r="F71" s="21" t="s">
        <v>420</v>
      </c>
      <c r="G71" s="24">
        <v>0.4</v>
      </c>
      <c r="H71" s="21" t="s">
        <v>421</v>
      </c>
      <c r="I71" s="27">
        <f t="shared" si="8"/>
        <v>0.40000000000000008</v>
      </c>
      <c r="J71" s="134"/>
      <c r="K71" s="30">
        <f t="shared" si="9"/>
        <v>3</v>
      </c>
    </row>
    <row r="72" spans="1:11" ht="43.2" x14ac:dyDescent="0.3">
      <c r="A72" s="47" t="s">
        <v>30</v>
      </c>
      <c r="B72" s="17" t="s">
        <v>31</v>
      </c>
      <c r="C72" s="23">
        <v>0.3</v>
      </c>
      <c r="D72" s="19" t="s">
        <v>108</v>
      </c>
      <c r="E72" s="24">
        <v>0.3</v>
      </c>
      <c r="F72" s="21" t="s">
        <v>109</v>
      </c>
      <c r="G72" s="24">
        <v>0.3</v>
      </c>
      <c r="H72" s="20" t="s">
        <v>110</v>
      </c>
      <c r="I72" s="27">
        <f t="shared" si="8"/>
        <v>0.3</v>
      </c>
      <c r="J72" s="134"/>
      <c r="K72" s="30">
        <f t="shared" si="9"/>
        <v>2.2499999999999991</v>
      </c>
    </row>
    <row r="73" spans="1:11" ht="43.2" x14ac:dyDescent="0.3">
      <c r="A73" s="47" t="s">
        <v>35</v>
      </c>
      <c r="B73" s="17" t="s">
        <v>36</v>
      </c>
      <c r="C73" s="23">
        <v>0.5</v>
      </c>
      <c r="D73" s="19" t="s">
        <v>136</v>
      </c>
      <c r="E73" s="24">
        <v>0.5</v>
      </c>
      <c r="F73" s="21" t="s">
        <v>137</v>
      </c>
      <c r="G73" s="24">
        <v>0.5</v>
      </c>
      <c r="H73" s="21" t="s">
        <v>138</v>
      </c>
      <c r="I73" s="27">
        <f t="shared" si="8"/>
        <v>0.5</v>
      </c>
      <c r="J73" s="134"/>
      <c r="K73" s="30">
        <f t="shared" si="9"/>
        <v>3.7499999999999991</v>
      </c>
    </row>
    <row r="74" spans="1:11" ht="43.2" x14ac:dyDescent="0.3">
      <c r="A74" s="47" t="s">
        <v>39</v>
      </c>
      <c r="B74" s="17" t="s">
        <v>40</v>
      </c>
      <c r="C74" s="23">
        <v>0.2</v>
      </c>
      <c r="D74" s="19" t="s">
        <v>139</v>
      </c>
      <c r="E74" s="24">
        <v>0.2</v>
      </c>
      <c r="F74" s="21" t="s">
        <v>140</v>
      </c>
      <c r="G74" s="24">
        <v>0.2</v>
      </c>
      <c r="H74" s="21" t="s">
        <v>141</v>
      </c>
      <c r="I74" s="27">
        <f t="shared" si="8"/>
        <v>0.20000000000000004</v>
      </c>
      <c r="J74" s="134"/>
      <c r="K74" s="30">
        <f t="shared" si="9"/>
        <v>1.5</v>
      </c>
    </row>
    <row r="75" spans="1:11" ht="86.4" x14ac:dyDescent="0.3">
      <c r="A75" s="47" t="s">
        <v>44</v>
      </c>
      <c r="B75" s="17" t="s">
        <v>45</v>
      </c>
      <c r="C75" s="23">
        <v>0.3</v>
      </c>
      <c r="D75" s="19" t="s">
        <v>142</v>
      </c>
      <c r="E75" s="24">
        <v>0.3</v>
      </c>
      <c r="F75" s="21" t="s">
        <v>134</v>
      </c>
      <c r="G75" s="24">
        <v>0.3</v>
      </c>
      <c r="H75" s="21" t="s">
        <v>143</v>
      </c>
      <c r="I75" s="27">
        <f t="shared" si="8"/>
        <v>0.3</v>
      </c>
      <c r="J75" s="134"/>
      <c r="K75" s="30">
        <f t="shared" si="9"/>
        <v>2.2499999999999991</v>
      </c>
    </row>
    <row r="76" spans="1:11" ht="43.2" x14ac:dyDescent="0.3">
      <c r="A76" s="47" t="s">
        <v>402</v>
      </c>
      <c r="B76" s="17" t="s">
        <v>403</v>
      </c>
      <c r="C76" s="23">
        <v>0.8</v>
      </c>
      <c r="D76" s="19" t="s">
        <v>422</v>
      </c>
      <c r="E76" s="24">
        <v>0.8</v>
      </c>
      <c r="F76" s="21" t="s">
        <v>423</v>
      </c>
      <c r="G76" s="23">
        <v>0.8</v>
      </c>
      <c r="H76" s="19" t="s">
        <v>424</v>
      </c>
      <c r="I76" s="27">
        <f t="shared" si="8"/>
        <v>0.80000000000000016</v>
      </c>
      <c r="J76" s="134"/>
      <c r="K76" s="30">
        <f t="shared" si="9"/>
        <v>6</v>
      </c>
    </row>
    <row r="77" spans="1:11" ht="72" x14ac:dyDescent="0.3">
      <c r="A77" s="47" t="s">
        <v>49</v>
      </c>
      <c r="B77" s="17" t="s">
        <v>50</v>
      </c>
      <c r="C77" s="23">
        <v>0.4</v>
      </c>
      <c r="D77" s="19" t="s">
        <v>144</v>
      </c>
      <c r="E77" s="24">
        <v>0.5</v>
      </c>
      <c r="F77" s="21" t="s">
        <v>145</v>
      </c>
      <c r="G77" s="24">
        <v>0.4</v>
      </c>
      <c r="H77" s="21" t="s">
        <v>146</v>
      </c>
      <c r="I77" s="27">
        <f t="shared" si="8"/>
        <v>0.43333333333333335</v>
      </c>
      <c r="J77" s="134"/>
      <c r="K77" s="30">
        <f t="shared" si="9"/>
        <v>3.25</v>
      </c>
    </row>
    <row r="78" spans="1:11" ht="57.6" x14ac:dyDescent="0.3">
      <c r="A78" s="47" t="s">
        <v>54</v>
      </c>
      <c r="B78" s="17" t="s">
        <v>55</v>
      </c>
      <c r="C78" s="23">
        <v>0.3</v>
      </c>
      <c r="D78" s="19" t="s">
        <v>147</v>
      </c>
      <c r="E78" s="24">
        <v>0.3</v>
      </c>
      <c r="F78" s="21" t="s">
        <v>148</v>
      </c>
      <c r="G78" s="24">
        <v>0.4</v>
      </c>
      <c r="H78" s="21" t="s">
        <v>149</v>
      </c>
      <c r="I78" s="27">
        <f t="shared" si="8"/>
        <v>0.33333333333333331</v>
      </c>
      <c r="J78" s="134"/>
      <c r="K78" s="30">
        <f t="shared" si="9"/>
        <v>2.4999999999999996</v>
      </c>
    </row>
    <row r="79" spans="1:11" ht="97.95" customHeight="1" x14ac:dyDescent="0.3">
      <c r="A79" s="47" t="s">
        <v>59</v>
      </c>
      <c r="B79" s="17" t="s">
        <v>60</v>
      </c>
      <c r="C79" s="23">
        <v>0.3</v>
      </c>
      <c r="D79" s="19" t="s">
        <v>150</v>
      </c>
      <c r="E79" s="24">
        <v>0.2</v>
      </c>
      <c r="F79" s="21" t="s">
        <v>151</v>
      </c>
      <c r="G79" s="24">
        <v>0.4</v>
      </c>
      <c r="H79" s="21" t="s">
        <v>152</v>
      </c>
      <c r="I79" s="27">
        <f t="shared" si="8"/>
        <v>0.3</v>
      </c>
      <c r="J79" s="134"/>
      <c r="K79" s="30">
        <f t="shared" si="9"/>
        <v>2.2499999999999991</v>
      </c>
    </row>
    <row r="80" spans="1:11" ht="54.6" customHeight="1" x14ac:dyDescent="0.3">
      <c r="A80" s="47" t="s">
        <v>359</v>
      </c>
      <c r="B80" s="17" t="s">
        <v>360</v>
      </c>
      <c r="C80" s="23">
        <v>0.4</v>
      </c>
      <c r="D80" s="19" t="s">
        <v>374</v>
      </c>
      <c r="E80" s="24">
        <v>0.4</v>
      </c>
      <c r="F80" s="21" t="s">
        <v>134</v>
      </c>
      <c r="G80" s="24">
        <v>0.4</v>
      </c>
      <c r="H80" s="21" t="s">
        <v>375</v>
      </c>
      <c r="I80" s="27">
        <f>AVERAGE(C80:G80)</f>
        <v>0.40000000000000008</v>
      </c>
      <c r="J80" s="134"/>
      <c r="K80" s="30">
        <f t="shared" si="9"/>
        <v>3</v>
      </c>
    </row>
    <row r="81" spans="1:11" ht="72" x14ac:dyDescent="0.3">
      <c r="A81" s="47" t="s">
        <v>64</v>
      </c>
      <c r="B81" s="17" t="s">
        <v>65</v>
      </c>
      <c r="C81" s="23">
        <v>0.6</v>
      </c>
      <c r="D81" s="19" t="s">
        <v>376</v>
      </c>
      <c r="E81" s="24">
        <v>0.5</v>
      </c>
      <c r="F81" s="21" t="s">
        <v>377</v>
      </c>
      <c r="G81" s="24">
        <v>0.6</v>
      </c>
      <c r="H81" s="21" t="s">
        <v>378</v>
      </c>
      <c r="I81" s="27">
        <f t="shared" ref="I81" si="10">AVERAGE(C81:G81)</f>
        <v>0.56666666666666676</v>
      </c>
      <c r="J81" s="135"/>
      <c r="K81" s="30">
        <f t="shared" si="9"/>
        <v>4.25</v>
      </c>
    </row>
    <row r="82" spans="1:11" ht="14.4" x14ac:dyDescent="0.3">
      <c r="A82" s="6"/>
      <c r="B82" s="6"/>
      <c r="C82" s="11"/>
      <c r="D82" s="11"/>
      <c r="E82" s="11"/>
      <c r="F82" s="11"/>
      <c r="G82" s="11"/>
      <c r="H82" s="11"/>
      <c r="K82" s="5"/>
    </row>
    <row r="83" spans="1:11" ht="14.4" x14ac:dyDescent="0.3">
      <c r="A83" s="2" t="s">
        <v>6</v>
      </c>
      <c r="B83" s="2">
        <v>8</v>
      </c>
    </row>
    <row r="84" spans="1:11" ht="14.4" x14ac:dyDescent="0.3">
      <c r="A84" s="15"/>
      <c r="B84" s="15"/>
      <c r="C84" s="33" t="s">
        <v>499</v>
      </c>
      <c r="D84" s="33" t="s">
        <v>13</v>
      </c>
      <c r="E84" s="34" t="s">
        <v>500</v>
      </c>
      <c r="F84" s="34" t="s">
        <v>13</v>
      </c>
      <c r="G84" s="28" t="s">
        <v>501</v>
      </c>
      <c r="H84" s="28" t="s">
        <v>13</v>
      </c>
      <c r="I84" s="15" t="s">
        <v>507</v>
      </c>
      <c r="J84" s="15" t="s">
        <v>14</v>
      </c>
      <c r="K84" s="29" t="s">
        <v>15</v>
      </c>
    </row>
    <row r="85" spans="1:11" ht="57.6" x14ac:dyDescent="0.3">
      <c r="A85" s="47" t="s">
        <v>16</v>
      </c>
      <c r="B85" s="17" t="s">
        <v>17</v>
      </c>
      <c r="C85" s="23">
        <v>0.6</v>
      </c>
      <c r="D85" s="19" t="s">
        <v>156</v>
      </c>
      <c r="E85" s="24">
        <v>0.6</v>
      </c>
      <c r="F85" s="21" t="s">
        <v>157</v>
      </c>
      <c r="G85" s="24">
        <v>0.6</v>
      </c>
      <c r="H85" s="21" t="s">
        <v>158</v>
      </c>
      <c r="I85" s="27">
        <f>AVERAGE(C85:G85)</f>
        <v>0.6</v>
      </c>
      <c r="J85" s="133">
        <f>MAX($I$85:$I$98)</f>
        <v>0.83333333333333337</v>
      </c>
      <c r="K85" s="30">
        <f>(I85/$J$85)*$B$83</f>
        <v>5.76</v>
      </c>
    </row>
    <row r="86" spans="1:11" ht="86.4" x14ac:dyDescent="0.3">
      <c r="A86" s="47" t="s">
        <v>21</v>
      </c>
      <c r="B86" s="17" t="s">
        <v>22</v>
      </c>
      <c r="C86" s="23">
        <v>0.7</v>
      </c>
      <c r="D86" s="19" t="s">
        <v>159</v>
      </c>
      <c r="E86" s="24">
        <v>0.7</v>
      </c>
      <c r="F86" s="21" t="s">
        <v>160</v>
      </c>
      <c r="G86" s="24">
        <v>0.8</v>
      </c>
      <c r="H86" s="56" t="s">
        <v>161</v>
      </c>
      <c r="I86" s="27">
        <f t="shared" ref="I86:I96" si="11">AVERAGE(C86:G86)</f>
        <v>0.73333333333333339</v>
      </c>
      <c r="J86" s="134"/>
      <c r="K86" s="30">
        <f t="shared" ref="K86:K98" si="12">(I86/$J$85)*$B$83</f>
        <v>7.04</v>
      </c>
    </row>
    <row r="87" spans="1:11" ht="43.2" x14ac:dyDescent="0.3">
      <c r="A87" s="47" t="s">
        <v>25</v>
      </c>
      <c r="B87" s="17" t="s">
        <v>26</v>
      </c>
      <c r="C87" s="23">
        <v>0.6</v>
      </c>
      <c r="D87" s="19" t="s">
        <v>162</v>
      </c>
      <c r="E87" s="24">
        <v>0.4</v>
      </c>
      <c r="F87" s="21" t="s">
        <v>163</v>
      </c>
      <c r="G87" s="24">
        <v>0.6</v>
      </c>
      <c r="H87" s="21" t="s">
        <v>164</v>
      </c>
      <c r="I87" s="27">
        <f t="shared" si="11"/>
        <v>0.53333333333333333</v>
      </c>
      <c r="J87" s="134"/>
      <c r="K87" s="30">
        <f t="shared" si="12"/>
        <v>5.12</v>
      </c>
    </row>
    <row r="88" spans="1:11" ht="43.2" x14ac:dyDescent="0.3">
      <c r="A88" s="47" t="s">
        <v>397</v>
      </c>
      <c r="B88" s="17" t="s">
        <v>398</v>
      </c>
      <c r="C88" s="23">
        <v>0.6</v>
      </c>
      <c r="D88" s="19" t="s">
        <v>425</v>
      </c>
      <c r="E88" s="24">
        <v>0.4</v>
      </c>
      <c r="F88" s="21" t="s">
        <v>166</v>
      </c>
      <c r="G88" s="24">
        <v>0.6</v>
      </c>
      <c r="H88" s="21" t="s">
        <v>426</v>
      </c>
      <c r="I88" s="27">
        <f t="shared" si="11"/>
        <v>0.53333333333333333</v>
      </c>
      <c r="J88" s="134"/>
      <c r="K88" s="30">
        <f t="shared" si="12"/>
        <v>5.12</v>
      </c>
    </row>
    <row r="89" spans="1:11" ht="43.2" x14ac:dyDescent="0.3">
      <c r="A89" s="47" t="s">
        <v>30</v>
      </c>
      <c r="B89" s="17" t="s">
        <v>31</v>
      </c>
      <c r="C89" s="23">
        <v>0.6</v>
      </c>
      <c r="D89" s="19" t="s">
        <v>165</v>
      </c>
      <c r="E89" s="24">
        <v>0.5</v>
      </c>
      <c r="F89" s="21" t="s">
        <v>166</v>
      </c>
      <c r="G89" s="24">
        <v>0.5</v>
      </c>
      <c r="H89" s="21" t="s">
        <v>167</v>
      </c>
      <c r="I89" s="27">
        <f t="shared" si="11"/>
        <v>0.53333333333333333</v>
      </c>
      <c r="J89" s="134"/>
      <c r="K89" s="30">
        <f t="shared" si="12"/>
        <v>5.12</v>
      </c>
    </row>
    <row r="90" spans="1:11" ht="72" x14ac:dyDescent="0.3">
      <c r="A90" s="47" t="s">
        <v>35</v>
      </c>
      <c r="B90" s="17" t="s">
        <v>36</v>
      </c>
      <c r="C90" s="23">
        <v>0.6</v>
      </c>
      <c r="D90" s="19" t="s">
        <v>168</v>
      </c>
      <c r="E90" s="24">
        <v>0.4</v>
      </c>
      <c r="F90" s="21" t="s">
        <v>166</v>
      </c>
      <c r="G90" s="24">
        <v>0.4</v>
      </c>
      <c r="H90" s="21" t="s">
        <v>169</v>
      </c>
      <c r="I90" s="27">
        <f t="shared" si="11"/>
        <v>0.46666666666666662</v>
      </c>
      <c r="J90" s="134"/>
      <c r="K90" s="30">
        <f t="shared" si="12"/>
        <v>4.4799999999999995</v>
      </c>
    </row>
    <row r="91" spans="1:11" ht="57.6" x14ac:dyDescent="0.3">
      <c r="A91" s="47" t="s">
        <v>39</v>
      </c>
      <c r="B91" s="17" t="s">
        <v>40</v>
      </c>
      <c r="C91" s="23">
        <v>0.6</v>
      </c>
      <c r="D91" s="19" t="s">
        <v>170</v>
      </c>
      <c r="E91" s="24">
        <v>0.4</v>
      </c>
      <c r="F91" s="21" t="s">
        <v>166</v>
      </c>
      <c r="G91" s="24">
        <v>0.6</v>
      </c>
      <c r="H91" s="21" t="s">
        <v>171</v>
      </c>
      <c r="I91" s="27">
        <f t="shared" si="11"/>
        <v>0.53333333333333333</v>
      </c>
      <c r="J91" s="134"/>
      <c r="K91" s="30">
        <f t="shared" si="12"/>
        <v>5.12</v>
      </c>
    </row>
    <row r="92" spans="1:11" ht="43.2" x14ac:dyDescent="0.3">
      <c r="A92" s="47" t="s">
        <v>44</v>
      </c>
      <c r="B92" s="17" t="s">
        <v>45</v>
      </c>
      <c r="C92" s="23">
        <v>0.6</v>
      </c>
      <c r="D92" s="19" t="s">
        <v>172</v>
      </c>
      <c r="E92" s="24">
        <v>0.4</v>
      </c>
      <c r="F92" s="21" t="s">
        <v>166</v>
      </c>
      <c r="G92" s="24">
        <v>0.4</v>
      </c>
      <c r="H92" s="21" t="s">
        <v>173</v>
      </c>
      <c r="I92" s="27">
        <f t="shared" si="11"/>
        <v>0.46666666666666662</v>
      </c>
      <c r="J92" s="134"/>
      <c r="K92" s="30">
        <f t="shared" si="12"/>
        <v>4.4799999999999995</v>
      </c>
    </row>
    <row r="93" spans="1:11" ht="43.2" x14ac:dyDescent="0.3">
      <c r="A93" s="47" t="s">
        <v>402</v>
      </c>
      <c r="B93" s="17" t="s">
        <v>403</v>
      </c>
      <c r="C93" s="23">
        <v>0.8</v>
      </c>
      <c r="D93" s="19" t="s">
        <v>427</v>
      </c>
      <c r="E93" s="24">
        <v>0.8</v>
      </c>
      <c r="F93" s="21" t="s">
        <v>428</v>
      </c>
      <c r="G93" s="23">
        <v>0.9</v>
      </c>
      <c r="H93" s="19" t="s">
        <v>429</v>
      </c>
      <c r="I93" s="27">
        <f t="shared" si="11"/>
        <v>0.83333333333333337</v>
      </c>
      <c r="J93" s="134"/>
      <c r="K93" s="30">
        <f t="shared" si="12"/>
        <v>8</v>
      </c>
    </row>
    <row r="94" spans="1:11" ht="57.6" x14ac:dyDescent="0.3">
      <c r="A94" s="47" t="s">
        <v>49</v>
      </c>
      <c r="B94" s="17" t="s">
        <v>50</v>
      </c>
      <c r="C94" s="23">
        <v>0.8</v>
      </c>
      <c r="D94" s="19" t="s">
        <v>174</v>
      </c>
      <c r="E94" s="24">
        <v>0.8</v>
      </c>
      <c r="F94" s="20" t="s">
        <v>175</v>
      </c>
      <c r="G94" s="24">
        <v>0.8</v>
      </c>
      <c r="H94" s="21" t="s">
        <v>176</v>
      </c>
      <c r="I94" s="27">
        <f t="shared" si="11"/>
        <v>0.80000000000000016</v>
      </c>
      <c r="J94" s="134"/>
      <c r="K94" s="30">
        <f t="shared" si="12"/>
        <v>7.6800000000000015</v>
      </c>
    </row>
    <row r="95" spans="1:11" ht="72" x14ac:dyDescent="0.3">
      <c r="A95" s="47" t="s">
        <v>54</v>
      </c>
      <c r="B95" s="17" t="s">
        <v>55</v>
      </c>
      <c r="C95" s="23">
        <v>0.6</v>
      </c>
      <c r="D95" s="19" t="s">
        <v>177</v>
      </c>
      <c r="E95" s="24">
        <v>0.4</v>
      </c>
      <c r="F95" s="21" t="s">
        <v>178</v>
      </c>
      <c r="G95" s="24">
        <v>0.6</v>
      </c>
      <c r="H95" s="21" t="s">
        <v>179</v>
      </c>
      <c r="I95" s="27">
        <f t="shared" si="11"/>
        <v>0.53333333333333333</v>
      </c>
      <c r="J95" s="134"/>
      <c r="K95" s="30">
        <f t="shared" si="12"/>
        <v>5.12</v>
      </c>
    </row>
    <row r="96" spans="1:11" ht="72" x14ac:dyDescent="0.3">
      <c r="A96" s="47" t="s">
        <v>59</v>
      </c>
      <c r="B96" s="17" t="s">
        <v>60</v>
      </c>
      <c r="C96" s="23">
        <v>0.5</v>
      </c>
      <c r="D96" s="19" t="s">
        <v>180</v>
      </c>
      <c r="E96" s="24">
        <v>0.4</v>
      </c>
      <c r="F96" s="20" t="s">
        <v>181</v>
      </c>
      <c r="G96" s="24">
        <v>0.6</v>
      </c>
      <c r="H96" s="21" t="s">
        <v>182</v>
      </c>
      <c r="I96" s="27">
        <f t="shared" si="11"/>
        <v>0.5</v>
      </c>
      <c r="J96" s="134"/>
      <c r="K96" s="30">
        <f t="shared" si="12"/>
        <v>4.8</v>
      </c>
    </row>
    <row r="97" spans="1:11" ht="43.2" x14ac:dyDescent="0.3">
      <c r="A97" s="47" t="s">
        <v>359</v>
      </c>
      <c r="B97" s="17" t="s">
        <v>360</v>
      </c>
      <c r="C97" s="23">
        <v>0.6</v>
      </c>
      <c r="D97" s="19" t="s">
        <v>379</v>
      </c>
      <c r="E97" s="24">
        <v>0.4</v>
      </c>
      <c r="F97" s="20" t="s">
        <v>380</v>
      </c>
      <c r="G97" s="24">
        <v>0.6</v>
      </c>
      <c r="H97" s="21" t="s">
        <v>381</v>
      </c>
      <c r="I97" s="27">
        <f>AVERAGE(C97:G97)</f>
        <v>0.53333333333333333</v>
      </c>
      <c r="J97" s="134"/>
      <c r="K97" s="30">
        <f t="shared" si="12"/>
        <v>5.12</v>
      </c>
    </row>
    <row r="98" spans="1:11" ht="86.4" x14ac:dyDescent="0.3">
      <c r="A98" s="47" t="s">
        <v>64</v>
      </c>
      <c r="B98" s="17" t="s">
        <v>65</v>
      </c>
      <c r="C98" s="23">
        <v>0.6</v>
      </c>
      <c r="D98" s="19" t="s">
        <v>183</v>
      </c>
      <c r="E98" s="24">
        <v>0.4</v>
      </c>
      <c r="F98" s="20" t="s">
        <v>184</v>
      </c>
      <c r="G98" s="24">
        <v>0.6</v>
      </c>
      <c r="H98" s="21" t="s">
        <v>185</v>
      </c>
      <c r="I98" s="27">
        <f t="shared" ref="I98" si="13">AVERAGE(C98:G98)</f>
        <v>0.53333333333333333</v>
      </c>
      <c r="J98" s="135"/>
      <c r="K98" s="30">
        <f t="shared" si="12"/>
        <v>5.12</v>
      </c>
    </row>
    <row r="99" spans="1:11" ht="14.4" x14ac:dyDescent="0.3">
      <c r="A99" s="6"/>
      <c r="B99" s="6"/>
      <c r="C99" s="11"/>
      <c r="D99" s="11"/>
      <c r="E99" s="11"/>
      <c r="F99" s="11"/>
      <c r="G99" s="11"/>
      <c r="H99" s="11"/>
      <c r="K99" s="5"/>
    </row>
    <row r="100" spans="1:11" ht="14.4" x14ac:dyDescent="0.3"/>
    <row r="101" spans="1:11" ht="14.4" x14ac:dyDescent="0.3">
      <c r="A101" s="2" t="s">
        <v>7</v>
      </c>
      <c r="B101" s="2">
        <v>6</v>
      </c>
    </row>
    <row r="102" spans="1:11" ht="14.4" x14ac:dyDescent="0.3">
      <c r="A102" s="15"/>
      <c r="B102" s="15"/>
      <c r="C102" s="33" t="s">
        <v>499</v>
      </c>
      <c r="D102" s="33" t="s">
        <v>13</v>
      </c>
      <c r="E102" s="34" t="s">
        <v>500</v>
      </c>
      <c r="F102" s="34" t="s">
        <v>13</v>
      </c>
      <c r="G102" s="28" t="s">
        <v>501</v>
      </c>
      <c r="H102" s="28" t="s">
        <v>13</v>
      </c>
      <c r="I102" s="15" t="s">
        <v>507</v>
      </c>
      <c r="J102" s="15" t="s">
        <v>14</v>
      </c>
      <c r="K102" s="29" t="s">
        <v>15</v>
      </c>
    </row>
    <row r="103" spans="1:11" ht="70.2" customHeight="1" x14ac:dyDescent="0.3">
      <c r="A103" s="47" t="s">
        <v>16</v>
      </c>
      <c r="B103" s="17" t="s">
        <v>17</v>
      </c>
      <c r="C103" s="23">
        <v>0.8</v>
      </c>
      <c r="D103" s="19" t="s">
        <v>186</v>
      </c>
      <c r="E103" s="24">
        <v>0.8</v>
      </c>
      <c r="F103" s="21" t="s">
        <v>187</v>
      </c>
      <c r="G103" s="24">
        <v>0.8</v>
      </c>
      <c r="H103" s="21" t="s">
        <v>188</v>
      </c>
      <c r="I103" s="27">
        <f>AVERAGE(C103:G103)</f>
        <v>0.80000000000000016</v>
      </c>
      <c r="J103" s="133">
        <f>MAX($I$103:$I$116)</f>
        <v>0.80000000000000016</v>
      </c>
      <c r="K103" s="30">
        <f>(I103/$J$103)*$B$101</f>
        <v>6</v>
      </c>
    </row>
    <row r="104" spans="1:11" ht="70.2" customHeight="1" x14ac:dyDescent="0.3">
      <c r="A104" s="47" t="s">
        <v>21</v>
      </c>
      <c r="B104" s="17" t="s">
        <v>22</v>
      </c>
      <c r="C104" s="23">
        <v>0.8</v>
      </c>
      <c r="D104" s="19" t="s">
        <v>186</v>
      </c>
      <c r="E104" s="24">
        <v>0.8</v>
      </c>
      <c r="F104" s="21" t="s">
        <v>189</v>
      </c>
      <c r="G104" s="24">
        <v>0.8</v>
      </c>
      <c r="H104" s="56" t="s">
        <v>190</v>
      </c>
      <c r="I104" s="27">
        <f t="shared" ref="I104:I114" si="14">AVERAGE(C104:G104)</f>
        <v>0.80000000000000016</v>
      </c>
      <c r="J104" s="134"/>
      <c r="K104" s="30">
        <f t="shared" ref="K104:K116" si="15">(I104/$J$103)*$B$101</f>
        <v>6</v>
      </c>
    </row>
    <row r="105" spans="1:11" ht="70.2" customHeight="1" x14ac:dyDescent="0.3">
      <c r="A105" s="47" t="s">
        <v>25</v>
      </c>
      <c r="B105" s="17" t="s">
        <v>26</v>
      </c>
      <c r="C105" s="23">
        <v>0.7</v>
      </c>
      <c r="D105" s="19" t="s">
        <v>191</v>
      </c>
      <c r="E105" s="24">
        <v>0.7</v>
      </c>
      <c r="F105" s="21" t="s">
        <v>192</v>
      </c>
      <c r="G105" s="24">
        <v>0.6</v>
      </c>
      <c r="H105" s="21" t="s">
        <v>193</v>
      </c>
      <c r="I105" s="27">
        <f t="shared" si="14"/>
        <v>0.66666666666666663</v>
      </c>
      <c r="J105" s="134"/>
      <c r="K105" s="30">
        <f t="shared" si="15"/>
        <v>4.9999999999999991</v>
      </c>
    </row>
    <row r="106" spans="1:11" ht="70.2" customHeight="1" x14ac:dyDescent="0.3">
      <c r="A106" s="47" t="s">
        <v>397</v>
      </c>
      <c r="B106" s="17" t="s">
        <v>398</v>
      </c>
      <c r="C106" s="23">
        <v>0.8</v>
      </c>
      <c r="D106" s="19" t="s">
        <v>186</v>
      </c>
      <c r="E106" s="24">
        <v>0.8</v>
      </c>
      <c r="F106" s="21" t="s">
        <v>187</v>
      </c>
      <c r="G106" s="24">
        <v>0.8</v>
      </c>
      <c r="H106" s="21" t="s">
        <v>430</v>
      </c>
      <c r="I106" s="27">
        <f t="shared" si="14"/>
        <v>0.80000000000000016</v>
      </c>
      <c r="J106" s="134"/>
      <c r="K106" s="30">
        <f t="shared" si="15"/>
        <v>6</v>
      </c>
    </row>
    <row r="107" spans="1:11" ht="70.2" customHeight="1" x14ac:dyDescent="0.3">
      <c r="A107" s="47" t="s">
        <v>30</v>
      </c>
      <c r="B107" s="17" t="s">
        <v>31</v>
      </c>
      <c r="C107" s="23">
        <v>0.8</v>
      </c>
      <c r="D107" s="19" t="s">
        <v>186</v>
      </c>
      <c r="E107" s="24">
        <v>0.8</v>
      </c>
      <c r="F107" s="21" t="s">
        <v>189</v>
      </c>
      <c r="G107" s="24">
        <v>0.8</v>
      </c>
      <c r="H107" s="21" t="s">
        <v>194</v>
      </c>
      <c r="I107" s="27">
        <f t="shared" si="14"/>
        <v>0.80000000000000016</v>
      </c>
      <c r="J107" s="134"/>
      <c r="K107" s="30">
        <f t="shared" si="15"/>
        <v>6</v>
      </c>
    </row>
    <row r="108" spans="1:11" ht="70.2" customHeight="1" x14ac:dyDescent="0.3">
      <c r="A108" s="47" t="s">
        <v>35</v>
      </c>
      <c r="B108" s="17" t="s">
        <v>36</v>
      </c>
      <c r="C108" s="23">
        <v>0.8</v>
      </c>
      <c r="D108" s="19" t="s">
        <v>186</v>
      </c>
      <c r="E108" s="24">
        <v>0.8</v>
      </c>
      <c r="F108" s="21" t="s">
        <v>189</v>
      </c>
      <c r="G108" s="24">
        <v>0.7</v>
      </c>
      <c r="H108" s="21" t="s">
        <v>195</v>
      </c>
      <c r="I108" s="27">
        <f t="shared" si="14"/>
        <v>0.76666666666666661</v>
      </c>
      <c r="J108" s="134"/>
      <c r="K108" s="30">
        <f t="shared" si="15"/>
        <v>5.7499999999999982</v>
      </c>
    </row>
    <row r="109" spans="1:11" ht="70.2" customHeight="1" x14ac:dyDescent="0.3">
      <c r="A109" s="47" t="s">
        <v>39</v>
      </c>
      <c r="B109" s="17" t="s">
        <v>40</v>
      </c>
      <c r="C109" s="23">
        <v>0</v>
      </c>
      <c r="D109" s="18" t="s">
        <v>196</v>
      </c>
      <c r="E109" s="24">
        <v>0</v>
      </c>
      <c r="F109" s="21" t="s">
        <v>197</v>
      </c>
      <c r="G109" s="24">
        <v>0</v>
      </c>
      <c r="H109" s="21" t="s">
        <v>198</v>
      </c>
      <c r="I109" s="27">
        <f t="shared" si="14"/>
        <v>0</v>
      </c>
      <c r="J109" s="134"/>
      <c r="K109" s="30">
        <f t="shared" si="15"/>
        <v>0</v>
      </c>
    </row>
    <row r="110" spans="1:11" ht="70.2" customHeight="1" x14ac:dyDescent="0.3">
      <c r="A110" s="47" t="s">
        <v>44</v>
      </c>
      <c r="B110" s="17" t="s">
        <v>45</v>
      </c>
      <c r="C110" s="23">
        <v>0.7</v>
      </c>
      <c r="D110" s="19" t="s">
        <v>199</v>
      </c>
      <c r="E110" s="24">
        <v>0.7</v>
      </c>
      <c r="F110" s="21" t="s">
        <v>200</v>
      </c>
      <c r="G110" s="24">
        <v>0.7</v>
      </c>
      <c r="H110" s="21" t="s">
        <v>201</v>
      </c>
      <c r="I110" s="27">
        <f t="shared" si="14"/>
        <v>0.69999999999999984</v>
      </c>
      <c r="J110" s="134"/>
      <c r="K110" s="30">
        <f t="shared" si="15"/>
        <v>5.2499999999999982</v>
      </c>
    </row>
    <row r="111" spans="1:11" ht="70.2" customHeight="1" x14ac:dyDescent="0.3">
      <c r="A111" s="47" t="s">
        <v>402</v>
      </c>
      <c r="B111" s="17" t="s">
        <v>403</v>
      </c>
      <c r="C111" s="23">
        <v>0.8</v>
      </c>
      <c r="D111" s="19" t="s">
        <v>186</v>
      </c>
      <c r="E111" s="24">
        <v>0.8</v>
      </c>
      <c r="F111" s="20" t="s">
        <v>205</v>
      </c>
      <c r="G111" s="23">
        <v>0.8</v>
      </c>
      <c r="H111" s="18" t="s">
        <v>205</v>
      </c>
      <c r="I111" s="27">
        <f t="shared" si="14"/>
        <v>0.80000000000000016</v>
      </c>
      <c r="J111" s="134"/>
      <c r="K111" s="30">
        <f t="shared" si="15"/>
        <v>6</v>
      </c>
    </row>
    <row r="112" spans="1:11" ht="70.2" customHeight="1" x14ac:dyDescent="0.3">
      <c r="A112" s="47" t="s">
        <v>49</v>
      </c>
      <c r="B112" s="17" t="s">
        <v>50</v>
      </c>
      <c r="C112" s="23">
        <v>0.6</v>
      </c>
      <c r="D112" s="19" t="s">
        <v>202</v>
      </c>
      <c r="E112" s="24">
        <v>0.8</v>
      </c>
      <c r="F112" s="21" t="s">
        <v>187</v>
      </c>
      <c r="G112" s="24">
        <v>0.8</v>
      </c>
      <c r="H112" s="21" t="s">
        <v>203</v>
      </c>
      <c r="I112" s="27">
        <f t="shared" si="14"/>
        <v>0.73333333333333339</v>
      </c>
      <c r="J112" s="134"/>
      <c r="K112" s="30">
        <f t="shared" si="15"/>
        <v>5.4999999999999991</v>
      </c>
    </row>
    <row r="113" spans="1:11" ht="70.2" customHeight="1" x14ac:dyDescent="0.3">
      <c r="A113" s="47" t="s">
        <v>54</v>
      </c>
      <c r="B113" s="17" t="s">
        <v>55</v>
      </c>
      <c r="C113" s="23">
        <v>0.6</v>
      </c>
      <c r="D113" s="19" t="s">
        <v>204</v>
      </c>
      <c r="E113" s="24">
        <v>0.6</v>
      </c>
      <c r="F113" s="20" t="s">
        <v>205</v>
      </c>
      <c r="G113" s="24">
        <v>0.6</v>
      </c>
      <c r="H113" s="21" t="s">
        <v>206</v>
      </c>
      <c r="I113" s="27">
        <f t="shared" si="14"/>
        <v>0.6</v>
      </c>
      <c r="J113" s="134"/>
      <c r="K113" s="30">
        <f t="shared" si="15"/>
        <v>4.4999999999999982</v>
      </c>
    </row>
    <row r="114" spans="1:11" ht="70.2" customHeight="1" x14ac:dyDescent="0.3">
      <c r="A114" s="47" t="s">
        <v>59</v>
      </c>
      <c r="B114" s="17" t="s">
        <v>60</v>
      </c>
      <c r="C114" s="23">
        <v>0.8</v>
      </c>
      <c r="D114" s="19" t="s">
        <v>207</v>
      </c>
      <c r="E114" s="24">
        <v>0.8</v>
      </c>
      <c r="F114" s="21" t="s">
        <v>187</v>
      </c>
      <c r="G114" s="24">
        <v>0.8</v>
      </c>
      <c r="H114" s="21" t="s">
        <v>208</v>
      </c>
      <c r="I114" s="27">
        <f t="shared" si="14"/>
        <v>0.80000000000000016</v>
      </c>
      <c r="J114" s="134"/>
      <c r="K114" s="30">
        <f t="shared" si="15"/>
        <v>6</v>
      </c>
    </row>
    <row r="115" spans="1:11" ht="70.2" customHeight="1" x14ac:dyDescent="0.3">
      <c r="A115" s="47" t="s">
        <v>359</v>
      </c>
      <c r="B115" s="17" t="s">
        <v>360</v>
      </c>
      <c r="C115" s="23">
        <v>0.8</v>
      </c>
      <c r="D115" s="19" t="s">
        <v>382</v>
      </c>
      <c r="E115" s="24">
        <v>0.8</v>
      </c>
      <c r="F115" s="21" t="s">
        <v>189</v>
      </c>
      <c r="G115" s="24">
        <v>0.7</v>
      </c>
      <c r="H115" s="21" t="s">
        <v>383</v>
      </c>
      <c r="I115" s="27">
        <f>AVERAGE(C115:G115)</f>
        <v>0.76666666666666661</v>
      </c>
      <c r="J115" s="134"/>
      <c r="K115" s="30">
        <f t="shared" si="15"/>
        <v>5.7499999999999982</v>
      </c>
    </row>
    <row r="116" spans="1:11" ht="70.2" customHeight="1" x14ac:dyDescent="0.3">
      <c r="A116" s="47" t="s">
        <v>64</v>
      </c>
      <c r="B116" s="17" t="s">
        <v>65</v>
      </c>
      <c r="C116" s="23">
        <v>0.8</v>
      </c>
      <c r="D116" s="19" t="s">
        <v>209</v>
      </c>
      <c r="E116" s="24">
        <v>0.8</v>
      </c>
      <c r="F116" s="21" t="s">
        <v>189</v>
      </c>
      <c r="G116" s="24">
        <v>0.8</v>
      </c>
      <c r="H116" s="21" t="s">
        <v>210</v>
      </c>
      <c r="I116" s="27">
        <f t="shared" ref="I116" si="16">AVERAGE(C116:G116)</f>
        <v>0.80000000000000016</v>
      </c>
      <c r="J116" s="135"/>
      <c r="K116" s="30">
        <f t="shared" si="15"/>
        <v>6</v>
      </c>
    </row>
    <row r="117" spans="1:11" thickBot="1" x14ac:dyDescent="0.35">
      <c r="A117" s="68"/>
      <c r="B117" s="68"/>
      <c r="C117" s="91"/>
      <c r="D117" s="91"/>
      <c r="E117" s="91"/>
      <c r="F117" s="91"/>
      <c r="G117" s="91"/>
      <c r="H117" s="91"/>
      <c r="I117" s="68"/>
      <c r="J117" s="68"/>
      <c r="K117" s="68"/>
    </row>
    <row r="118" spans="1:11" ht="14.4" x14ac:dyDescent="0.3">
      <c r="A118" s="2" t="s">
        <v>8</v>
      </c>
      <c r="B118" s="2">
        <v>8</v>
      </c>
    </row>
    <row r="119" spans="1:11" ht="14.4" x14ac:dyDescent="0.3">
      <c r="A119" s="15"/>
      <c r="B119" s="15"/>
      <c r="C119" s="33" t="s">
        <v>499</v>
      </c>
      <c r="D119" s="33" t="s">
        <v>13</v>
      </c>
      <c r="E119" s="34" t="s">
        <v>500</v>
      </c>
      <c r="F119" s="34" t="s">
        <v>13</v>
      </c>
      <c r="G119" s="28" t="s">
        <v>501</v>
      </c>
      <c r="H119" s="28" t="s">
        <v>13</v>
      </c>
      <c r="I119" s="15" t="s">
        <v>507</v>
      </c>
      <c r="J119" s="15" t="s">
        <v>14</v>
      </c>
      <c r="K119" s="29" t="s">
        <v>15</v>
      </c>
    </row>
    <row r="120" spans="1:11" ht="133.19999999999999" customHeight="1" x14ac:dyDescent="0.3">
      <c r="A120" s="47" t="s">
        <v>16</v>
      </c>
      <c r="B120" s="17" t="s">
        <v>17</v>
      </c>
      <c r="C120" s="23">
        <v>0.6</v>
      </c>
      <c r="D120" s="19" t="s">
        <v>211</v>
      </c>
      <c r="E120" s="24">
        <v>0.6</v>
      </c>
      <c r="F120" s="21" t="s">
        <v>212</v>
      </c>
      <c r="G120" s="24">
        <v>0.6</v>
      </c>
      <c r="H120" s="21" t="s">
        <v>213</v>
      </c>
      <c r="I120" s="27">
        <f>AVERAGE(C120:G120)</f>
        <v>0.6</v>
      </c>
      <c r="J120" s="133">
        <f>MAX($I$120:$I$133)</f>
        <v>0.8666666666666667</v>
      </c>
      <c r="K120" s="30">
        <f>(I120/$J$120)*$B$118</f>
        <v>5.5384615384615383</v>
      </c>
    </row>
    <row r="121" spans="1:11" ht="86.4" x14ac:dyDescent="0.3">
      <c r="A121" s="47" t="s">
        <v>21</v>
      </c>
      <c r="B121" s="17" t="s">
        <v>22</v>
      </c>
      <c r="C121" s="23">
        <v>0.8</v>
      </c>
      <c r="D121" s="19" t="s">
        <v>214</v>
      </c>
      <c r="E121" s="24">
        <v>0.8</v>
      </c>
      <c r="F121" s="21" t="s">
        <v>215</v>
      </c>
      <c r="G121" s="24">
        <v>0.8</v>
      </c>
      <c r="H121" s="56" t="s">
        <v>216</v>
      </c>
      <c r="I121" s="27">
        <f t="shared" ref="I121:I131" si="17">AVERAGE(C121:G121)</f>
        <v>0.80000000000000016</v>
      </c>
      <c r="J121" s="134"/>
      <c r="K121" s="30">
        <f t="shared" ref="K121:K133" si="18">(I121/$J$120)*$B$118</f>
        <v>7.3846153846153859</v>
      </c>
    </row>
    <row r="122" spans="1:11" ht="72" x14ac:dyDescent="0.3">
      <c r="A122" s="47" t="s">
        <v>25</v>
      </c>
      <c r="B122" s="17" t="s">
        <v>26</v>
      </c>
      <c r="C122" s="23">
        <v>0.5</v>
      </c>
      <c r="D122" s="19" t="s">
        <v>217</v>
      </c>
      <c r="E122" s="24">
        <v>0.4</v>
      </c>
      <c r="F122" s="21" t="s">
        <v>218</v>
      </c>
      <c r="G122" s="24">
        <v>0.6</v>
      </c>
      <c r="H122" s="21" t="s">
        <v>219</v>
      </c>
      <c r="I122" s="27">
        <f t="shared" si="17"/>
        <v>0.5</v>
      </c>
      <c r="J122" s="134"/>
      <c r="K122" s="30">
        <f t="shared" si="18"/>
        <v>4.615384615384615</v>
      </c>
    </row>
    <row r="123" spans="1:11" ht="117.6" customHeight="1" x14ac:dyDescent="0.3">
      <c r="A123" s="47" t="s">
        <v>397</v>
      </c>
      <c r="B123" s="17" t="s">
        <v>398</v>
      </c>
      <c r="C123" s="23">
        <v>0.6</v>
      </c>
      <c r="D123" s="19" t="s">
        <v>431</v>
      </c>
      <c r="E123" s="24">
        <v>0.4</v>
      </c>
      <c r="F123" s="21" t="s">
        <v>432</v>
      </c>
      <c r="G123" s="24">
        <v>0.6</v>
      </c>
      <c r="H123" s="21" t="s">
        <v>433</v>
      </c>
      <c r="I123" s="27">
        <f t="shared" si="17"/>
        <v>0.53333333333333333</v>
      </c>
      <c r="J123" s="134"/>
      <c r="K123" s="30">
        <f t="shared" si="18"/>
        <v>4.9230769230769225</v>
      </c>
    </row>
    <row r="124" spans="1:11" ht="137.4" customHeight="1" x14ac:dyDescent="0.3">
      <c r="A124" s="47" t="s">
        <v>30</v>
      </c>
      <c r="B124" s="17" t="s">
        <v>31</v>
      </c>
      <c r="C124" s="23">
        <v>0.7</v>
      </c>
      <c r="D124" s="19" t="s">
        <v>220</v>
      </c>
      <c r="E124" s="24">
        <v>0.8</v>
      </c>
      <c r="F124" s="21" t="s">
        <v>215</v>
      </c>
      <c r="G124" s="24">
        <v>0.8</v>
      </c>
      <c r="H124" s="21" t="s">
        <v>221</v>
      </c>
      <c r="I124" s="27">
        <f t="shared" si="17"/>
        <v>0.76666666666666661</v>
      </c>
      <c r="J124" s="134"/>
      <c r="K124" s="30">
        <f t="shared" si="18"/>
        <v>7.0769230769230758</v>
      </c>
    </row>
    <row r="125" spans="1:11" ht="141.6" customHeight="1" x14ac:dyDescent="0.3">
      <c r="A125" s="47" t="s">
        <v>35</v>
      </c>
      <c r="B125" s="17" t="s">
        <v>36</v>
      </c>
      <c r="C125" s="23">
        <v>0.4</v>
      </c>
      <c r="D125" s="19" t="s">
        <v>222</v>
      </c>
      <c r="E125" s="24">
        <v>0.3</v>
      </c>
      <c r="F125" s="21" t="s">
        <v>223</v>
      </c>
      <c r="G125" s="24">
        <v>0.4</v>
      </c>
      <c r="H125" s="21" t="s">
        <v>224</v>
      </c>
      <c r="I125" s="27">
        <f t="shared" si="17"/>
        <v>0.3666666666666667</v>
      </c>
      <c r="J125" s="134"/>
      <c r="K125" s="30">
        <f t="shared" si="18"/>
        <v>3.3846153846153846</v>
      </c>
    </row>
    <row r="126" spans="1:11" ht="28.8" x14ac:dyDescent="0.3">
      <c r="A126" s="47" t="s">
        <v>39</v>
      </c>
      <c r="B126" s="17" t="s">
        <v>40</v>
      </c>
      <c r="C126" s="23">
        <v>0.4</v>
      </c>
      <c r="D126" s="19" t="s">
        <v>225</v>
      </c>
      <c r="E126" s="24">
        <v>0.3</v>
      </c>
      <c r="F126" s="21" t="s">
        <v>226</v>
      </c>
      <c r="G126" s="24">
        <v>0.4</v>
      </c>
      <c r="H126" s="21" t="s">
        <v>227</v>
      </c>
      <c r="I126" s="27">
        <f t="shared" si="17"/>
        <v>0.3666666666666667</v>
      </c>
      <c r="J126" s="134"/>
      <c r="K126" s="30">
        <f t="shared" si="18"/>
        <v>3.3846153846153846</v>
      </c>
    </row>
    <row r="127" spans="1:11" ht="162" customHeight="1" x14ac:dyDescent="0.3">
      <c r="A127" s="47" t="s">
        <v>44</v>
      </c>
      <c r="B127" s="17" t="s">
        <v>45</v>
      </c>
      <c r="C127" s="23">
        <v>0.6</v>
      </c>
      <c r="D127" s="19" t="s">
        <v>228</v>
      </c>
      <c r="E127" s="24">
        <v>0.5</v>
      </c>
      <c r="F127" s="21" t="s">
        <v>212</v>
      </c>
      <c r="G127" s="24">
        <v>0.4</v>
      </c>
      <c r="H127" s="21" t="s">
        <v>229</v>
      </c>
      <c r="I127" s="27">
        <f t="shared" si="17"/>
        <v>0.5</v>
      </c>
      <c r="J127" s="134"/>
      <c r="K127" s="30">
        <f t="shared" si="18"/>
        <v>4.615384615384615</v>
      </c>
    </row>
    <row r="128" spans="1:11" ht="86.4" x14ac:dyDescent="0.3">
      <c r="A128" s="47" t="s">
        <v>402</v>
      </c>
      <c r="B128" s="17" t="s">
        <v>403</v>
      </c>
      <c r="C128" s="23">
        <v>0.8</v>
      </c>
      <c r="D128" s="19" t="s">
        <v>434</v>
      </c>
      <c r="E128" s="24">
        <v>0.9</v>
      </c>
      <c r="F128" s="21" t="s">
        <v>435</v>
      </c>
      <c r="G128" s="23">
        <v>0.9</v>
      </c>
      <c r="H128" s="19" t="s">
        <v>436</v>
      </c>
      <c r="I128" s="27">
        <f t="shared" si="17"/>
        <v>0.8666666666666667</v>
      </c>
      <c r="J128" s="134"/>
      <c r="K128" s="30">
        <f t="shared" si="18"/>
        <v>8</v>
      </c>
    </row>
    <row r="129" spans="1:11" ht="97.2" customHeight="1" x14ac:dyDescent="0.3">
      <c r="A129" s="47" t="s">
        <v>49</v>
      </c>
      <c r="B129" s="17" t="s">
        <v>50</v>
      </c>
      <c r="C129" s="23">
        <v>0.6</v>
      </c>
      <c r="D129" s="19" t="s">
        <v>230</v>
      </c>
      <c r="E129" s="24">
        <v>0.6</v>
      </c>
      <c r="F129" s="21" t="s">
        <v>231</v>
      </c>
      <c r="G129" s="24">
        <v>0.6</v>
      </c>
      <c r="H129" s="21" t="s">
        <v>232</v>
      </c>
      <c r="I129" s="27">
        <f t="shared" si="17"/>
        <v>0.6</v>
      </c>
      <c r="J129" s="134"/>
      <c r="K129" s="30">
        <f t="shared" si="18"/>
        <v>5.5384615384615383</v>
      </c>
    </row>
    <row r="130" spans="1:11" ht="74.400000000000006" customHeight="1" x14ac:dyDescent="0.3">
      <c r="A130" s="47" t="s">
        <v>54</v>
      </c>
      <c r="B130" s="17" t="s">
        <v>55</v>
      </c>
      <c r="C130" s="23">
        <v>0.5</v>
      </c>
      <c r="D130" s="19" t="s">
        <v>233</v>
      </c>
      <c r="E130" s="24">
        <v>0.4</v>
      </c>
      <c r="F130" s="21" t="s">
        <v>234</v>
      </c>
      <c r="G130" s="24">
        <v>0.6</v>
      </c>
      <c r="H130" s="21" t="s">
        <v>235</v>
      </c>
      <c r="I130" s="27">
        <f t="shared" si="17"/>
        <v>0.5</v>
      </c>
      <c r="J130" s="134"/>
      <c r="K130" s="30">
        <f t="shared" si="18"/>
        <v>4.615384615384615</v>
      </c>
    </row>
    <row r="131" spans="1:11" ht="72" x14ac:dyDescent="0.3">
      <c r="A131" s="47" t="s">
        <v>59</v>
      </c>
      <c r="B131" s="17" t="s">
        <v>60</v>
      </c>
      <c r="C131" s="23">
        <v>0.5</v>
      </c>
      <c r="D131" s="19" t="s">
        <v>236</v>
      </c>
      <c r="E131" s="24">
        <v>0.4</v>
      </c>
      <c r="F131" s="21" t="s">
        <v>237</v>
      </c>
      <c r="G131" s="24">
        <v>0.5</v>
      </c>
      <c r="H131" s="21" t="s">
        <v>238</v>
      </c>
      <c r="I131" s="27">
        <f t="shared" si="17"/>
        <v>0.46666666666666662</v>
      </c>
      <c r="J131" s="134"/>
      <c r="K131" s="30">
        <f t="shared" si="18"/>
        <v>4.3076923076923075</v>
      </c>
    </row>
    <row r="132" spans="1:11" ht="57.6" x14ac:dyDescent="0.3">
      <c r="A132" s="47" t="s">
        <v>359</v>
      </c>
      <c r="B132" s="17" t="s">
        <v>360</v>
      </c>
      <c r="C132" s="23">
        <v>0.5</v>
      </c>
      <c r="D132" s="19" t="s">
        <v>384</v>
      </c>
      <c r="E132" s="24">
        <v>0.6</v>
      </c>
      <c r="F132" s="20" t="s">
        <v>385</v>
      </c>
      <c r="G132" s="24">
        <v>0.5</v>
      </c>
      <c r="H132" s="21" t="s">
        <v>386</v>
      </c>
      <c r="I132" s="27">
        <f>AVERAGE(C132:G132)</f>
        <v>0.53333333333333333</v>
      </c>
      <c r="J132" s="134"/>
      <c r="K132" s="30">
        <f t="shared" si="18"/>
        <v>4.9230769230769225</v>
      </c>
    </row>
    <row r="133" spans="1:11" ht="111" customHeight="1" x14ac:dyDescent="0.3">
      <c r="A133" s="47" t="s">
        <v>64</v>
      </c>
      <c r="B133" s="17" t="s">
        <v>65</v>
      </c>
      <c r="C133" s="23">
        <v>0.7</v>
      </c>
      <c r="D133" s="19" t="s">
        <v>239</v>
      </c>
      <c r="E133" s="24">
        <v>0.6</v>
      </c>
      <c r="F133" s="21" t="s">
        <v>240</v>
      </c>
      <c r="G133" s="24">
        <v>0.7</v>
      </c>
      <c r="H133" s="21" t="s">
        <v>241</v>
      </c>
      <c r="I133" s="27">
        <f t="shared" ref="I133" si="19">AVERAGE(C133:G133)</f>
        <v>0.66666666666666663</v>
      </c>
      <c r="J133" s="135"/>
      <c r="K133" s="30">
        <f t="shared" si="18"/>
        <v>6.1538461538461533</v>
      </c>
    </row>
    <row r="134" spans="1:11" ht="14.4" x14ac:dyDescent="0.3"/>
    <row r="135" spans="1:11" ht="14.4" x14ac:dyDescent="0.3"/>
    <row r="136" spans="1:11" ht="14.4" x14ac:dyDescent="0.3">
      <c r="A136" s="2" t="s">
        <v>9</v>
      </c>
      <c r="B136" s="2">
        <v>6</v>
      </c>
    </row>
    <row r="137" spans="1:11" ht="14.4" x14ac:dyDescent="0.3">
      <c r="A137" s="15"/>
      <c r="B137" s="15"/>
      <c r="C137" s="33" t="s">
        <v>499</v>
      </c>
      <c r="D137" s="33" t="s">
        <v>13</v>
      </c>
      <c r="E137" s="34" t="s">
        <v>500</v>
      </c>
      <c r="F137" s="34" t="s">
        <v>13</v>
      </c>
      <c r="G137" s="28" t="s">
        <v>501</v>
      </c>
      <c r="H137" s="28" t="s">
        <v>13</v>
      </c>
      <c r="I137" s="15" t="s">
        <v>507</v>
      </c>
      <c r="J137" s="15" t="s">
        <v>14</v>
      </c>
      <c r="K137" s="29" t="s">
        <v>15</v>
      </c>
    </row>
    <row r="138" spans="1:11" ht="100.8" x14ac:dyDescent="0.3">
      <c r="A138" s="47" t="s">
        <v>16</v>
      </c>
      <c r="B138" s="17" t="s">
        <v>17</v>
      </c>
      <c r="C138" s="23">
        <v>0.6</v>
      </c>
      <c r="D138" s="19" t="s">
        <v>242</v>
      </c>
      <c r="E138" s="24">
        <v>0.6</v>
      </c>
      <c r="F138" s="21" t="s">
        <v>243</v>
      </c>
      <c r="G138" s="24">
        <v>0.7</v>
      </c>
      <c r="H138" s="21" t="s">
        <v>244</v>
      </c>
      <c r="I138" s="27">
        <f>AVERAGE(C138:G138)</f>
        <v>0.6333333333333333</v>
      </c>
      <c r="J138" s="133">
        <f>MAX($I$138:$I$151)</f>
        <v>0.83333333333333337</v>
      </c>
      <c r="K138" s="30">
        <f>(I138/$J$138)*$B$136</f>
        <v>4.5599999999999996</v>
      </c>
    </row>
    <row r="139" spans="1:11" ht="57.6" x14ac:dyDescent="0.3">
      <c r="A139" s="47" t="s">
        <v>21</v>
      </c>
      <c r="B139" s="17" t="s">
        <v>22</v>
      </c>
      <c r="C139" s="23">
        <v>0.8</v>
      </c>
      <c r="D139" s="19" t="s">
        <v>245</v>
      </c>
      <c r="E139" s="24">
        <v>0.8</v>
      </c>
      <c r="F139" s="21" t="s">
        <v>246</v>
      </c>
      <c r="G139" s="24">
        <v>0.8</v>
      </c>
      <c r="H139" s="21" t="s">
        <v>247</v>
      </c>
      <c r="I139" s="27">
        <f t="shared" ref="I139:I149" si="20">AVERAGE(C139:G139)</f>
        <v>0.80000000000000016</v>
      </c>
      <c r="J139" s="134"/>
      <c r="K139" s="30">
        <f t="shared" ref="K139:K151" si="21">(I139/$J$138)*$B$136</f>
        <v>5.7600000000000016</v>
      </c>
    </row>
    <row r="140" spans="1:11" ht="57.6" x14ac:dyDescent="0.3">
      <c r="A140" s="47" t="s">
        <v>25</v>
      </c>
      <c r="B140" s="17" t="s">
        <v>26</v>
      </c>
      <c r="C140" s="23">
        <v>0.4</v>
      </c>
      <c r="D140" s="19" t="s">
        <v>248</v>
      </c>
      <c r="E140" s="24">
        <v>0.4</v>
      </c>
      <c r="F140" s="21" t="s">
        <v>249</v>
      </c>
      <c r="G140" s="24">
        <v>0.3</v>
      </c>
      <c r="H140" s="21" t="s">
        <v>250</v>
      </c>
      <c r="I140" s="27">
        <f t="shared" si="20"/>
        <v>0.3666666666666667</v>
      </c>
      <c r="J140" s="134"/>
      <c r="K140" s="30">
        <f t="shared" si="21"/>
        <v>2.64</v>
      </c>
    </row>
    <row r="141" spans="1:11" ht="82.5" customHeight="1" x14ac:dyDescent="0.3">
      <c r="A141" s="47" t="s">
        <v>397</v>
      </c>
      <c r="B141" s="17" t="s">
        <v>398</v>
      </c>
      <c r="C141" s="23">
        <v>0.4</v>
      </c>
      <c r="D141" s="19" t="s">
        <v>437</v>
      </c>
      <c r="E141" s="24">
        <v>0.4</v>
      </c>
      <c r="F141" s="21" t="s">
        <v>438</v>
      </c>
      <c r="G141" s="24">
        <v>0.4</v>
      </c>
      <c r="H141" s="21" t="s">
        <v>439</v>
      </c>
      <c r="I141" s="27">
        <f t="shared" si="20"/>
        <v>0.40000000000000008</v>
      </c>
      <c r="J141" s="134"/>
      <c r="K141" s="30">
        <f t="shared" si="21"/>
        <v>2.8800000000000008</v>
      </c>
    </row>
    <row r="142" spans="1:11" ht="100.8" x14ac:dyDescent="0.3">
      <c r="A142" s="47" t="s">
        <v>30</v>
      </c>
      <c r="B142" s="17" t="s">
        <v>31</v>
      </c>
      <c r="C142" s="23">
        <v>0.8</v>
      </c>
      <c r="D142" s="19" t="s">
        <v>251</v>
      </c>
      <c r="E142" s="24">
        <v>0.8</v>
      </c>
      <c r="F142" s="21" t="s">
        <v>246</v>
      </c>
      <c r="G142" s="24">
        <v>0.8</v>
      </c>
      <c r="H142" s="21" t="s">
        <v>252</v>
      </c>
      <c r="I142" s="27">
        <f t="shared" si="20"/>
        <v>0.80000000000000016</v>
      </c>
      <c r="J142" s="134"/>
      <c r="K142" s="30">
        <f t="shared" si="21"/>
        <v>5.7600000000000016</v>
      </c>
    </row>
    <row r="143" spans="1:11" ht="77.25" customHeight="1" x14ac:dyDescent="0.3">
      <c r="A143" s="47" t="s">
        <v>35</v>
      </c>
      <c r="B143" s="17" t="s">
        <v>36</v>
      </c>
      <c r="C143" s="23">
        <v>0.4</v>
      </c>
      <c r="D143" s="19" t="s">
        <v>253</v>
      </c>
      <c r="E143" s="24">
        <v>0.4</v>
      </c>
      <c r="F143" s="21" t="s">
        <v>254</v>
      </c>
      <c r="G143" s="24">
        <v>0.4</v>
      </c>
      <c r="H143" s="21" t="s">
        <v>255</v>
      </c>
      <c r="I143" s="27">
        <f t="shared" si="20"/>
        <v>0.40000000000000008</v>
      </c>
      <c r="J143" s="134"/>
      <c r="K143" s="30">
        <f t="shared" si="21"/>
        <v>2.8800000000000008</v>
      </c>
    </row>
    <row r="144" spans="1:11" ht="28.8" x14ac:dyDescent="0.3">
      <c r="A144" s="47" t="s">
        <v>39</v>
      </c>
      <c r="B144" s="17" t="s">
        <v>40</v>
      </c>
      <c r="C144" s="23">
        <v>0</v>
      </c>
      <c r="D144" s="18" t="s">
        <v>256</v>
      </c>
      <c r="E144" s="24">
        <v>0</v>
      </c>
      <c r="F144" s="21" t="s">
        <v>257</v>
      </c>
      <c r="G144" s="24">
        <v>0</v>
      </c>
      <c r="H144" s="21" t="s">
        <v>258</v>
      </c>
      <c r="I144" s="27">
        <f t="shared" si="20"/>
        <v>0</v>
      </c>
      <c r="J144" s="134"/>
      <c r="K144" s="30">
        <f t="shared" si="21"/>
        <v>0</v>
      </c>
    </row>
    <row r="145" spans="1:11" ht="57.6" x14ac:dyDescent="0.3">
      <c r="A145" s="47" t="s">
        <v>44</v>
      </c>
      <c r="B145" s="17" t="s">
        <v>45</v>
      </c>
      <c r="C145" s="23">
        <v>0.8</v>
      </c>
      <c r="D145" s="19" t="s">
        <v>251</v>
      </c>
      <c r="E145" s="24">
        <v>0.7</v>
      </c>
      <c r="F145" s="21" t="s">
        <v>259</v>
      </c>
      <c r="G145" s="24">
        <v>0.8</v>
      </c>
      <c r="H145" s="21" t="s">
        <v>260</v>
      </c>
      <c r="I145" s="27">
        <f t="shared" si="20"/>
        <v>0.76666666666666661</v>
      </c>
      <c r="J145" s="134"/>
      <c r="K145" s="30">
        <f t="shared" si="21"/>
        <v>5.52</v>
      </c>
    </row>
    <row r="146" spans="1:11" ht="130.5" customHeight="1" x14ac:dyDescent="0.3">
      <c r="A146" s="47" t="s">
        <v>402</v>
      </c>
      <c r="B146" s="17" t="s">
        <v>403</v>
      </c>
      <c r="C146" s="23">
        <v>0.8</v>
      </c>
      <c r="D146" s="19" t="s">
        <v>440</v>
      </c>
      <c r="E146" s="24">
        <v>0.8</v>
      </c>
      <c r="F146" s="21" t="s">
        <v>441</v>
      </c>
      <c r="G146" s="23">
        <v>0.9</v>
      </c>
      <c r="H146" s="19" t="s">
        <v>442</v>
      </c>
      <c r="I146" s="27">
        <f t="shared" si="20"/>
        <v>0.83333333333333337</v>
      </c>
      <c r="J146" s="134"/>
      <c r="K146" s="30">
        <f t="shared" si="21"/>
        <v>6</v>
      </c>
    </row>
    <row r="147" spans="1:11" ht="43.2" x14ac:dyDescent="0.3">
      <c r="A147" s="47" t="s">
        <v>49</v>
      </c>
      <c r="B147" s="17" t="s">
        <v>50</v>
      </c>
      <c r="C147" s="23">
        <v>0.5</v>
      </c>
      <c r="D147" s="109" t="s">
        <v>521</v>
      </c>
      <c r="E147" s="24">
        <v>0.5</v>
      </c>
      <c r="F147" s="21" t="s">
        <v>520</v>
      </c>
      <c r="G147" s="24">
        <v>0.5</v>
      </c>
      <c r="H147" s="21" t="s">
        <v>527</v>
      </c>
      <c r="I147" s="27">
        <f t="shared" si="20"/>
        <v>0.5</v>
      </c>
      <c r="J147" s="134"/>
      <c r="K147" s="30">
        <f t="shared" si="21"/>
        <v>3.5999999999999996</v>
      </c>
    </row>
    <row r="148" spans="1:11" ht="57.6" x14ac:dyDescent="0.3">
      <c r="A148" s="47" t="s">
        <v>54</v>
      </c>
      <c r="B148" s="17" t="s">
        <v>55</v>
      </c>
      <c r="C148" s="23">
        <v>0.7</v>
      </c>
      <c r="D148" s="19" t="s">
        <v>261</v>
      </c>
      <c r="E148" s="24">
        <v>0.5</v>
      </c>
      <c r="F148" s="21" t="s">
        <v>262</v>
      </c>
      <c r="G148" s="24">
        <v>0.7</v>
      </c>
      <c r="H148" s="21" t="s">
        <v>263</v>
      </c>
      <c r="I148" s="27">
        <f t="shared" si="20"/>
        <v>0.6333333333333333</v>
      </c>
      <c r="J148" s="134"/>
      <c r="K148" s="30">
        <f t="shared" si="21"/>
        <v>4.5599999999999996</v>
      </c>
    </row>
    <row r="149" spans="1:11" ht="57.6" x14ac:dyDescent="0.3">
      <c r="A149" s="47" t="s">
        <v>59</v>
      </c>
      <c r="B149" s="17" t="s">
        <v>60</v>
      </c>
      <c r="C149" s="23">
        <v>0.4</v>
      </c>
      <c r="D149" s="19" t="s">
        <v>264</v>
      </c>
      <c r="E149" s="24">
        <v>0.4</v>
      </c>
      <c r="F149" s="21" t="s">
        <v>249</v>
      </c>
      <c r="G149" s="24">
        <v>0.4</v>
      </c>
      <c r="H149" s="21" t="s">
        <v>265</v>
      </c>
      <c r="I149" s="27">
        <f t="shared" si="20"/>
        <v>0.40000000000000008</v>
      </c>
      <c r="J149" s="134"/>
      <c r="K149" s="30">
        <f t="shared" si="21"/>
        <v>2.8800000000000008</v>
      </c>
    </row>
    <row r="150" spans="1:11" ht="43.2" x14ac:dyDescent="0.3">
      <c r="A150" s="47" t="s">
        <v>359</v>
      </c>
      <c r="B150" s="17" t="s">
        <v>360</v>
      </c>
      <c r="C150" s="23">
        <v>0.4</v>
      </c>
      <c r="D150" s="19" t="s">
        <v>387</v>
      </c>
      <c r="E150" s="24">
        <v>0.4</v>
      </c>
      <c r="F150" s="21" t="s">
        <v>254</v>
      </c>
      <c r="G150" s="24">
        <v>0.5</v>
      </c>
      <c r="H150" s="21" t="s">
        <v>388</v>
      </c>
      <c r="I150" s="27">
        <f>AVERAGE(C150:G150)</f>
        <v>0.43333333333333335</v>
      </c>
      <c r="J150" s="134"/>
      <c r="K150" s="30">
        <f t="shared" si="21"/>
        <v>3.12</v>
      </c>
    </row>
    <row r="151" spans="1:11" ht="43.2" x14ac:dyDescent="0.3">
      <c r="A151" s="47" t="s">
        <v>64</v>
      </c>
      <c r="B151" s="17" t="s">
        <v>65</v>
      </c>
      <c r="C151" s="23">
        <v>0.6</v>
      </c>
      <c r="D151" s="19" t="s">
        <v>266</v>
      </c>
      <c r="E151" s="24">
        <v>0.6</v>
      </c>
      <c r="F151" s="21" t="s">
        <v>259</v>
      </c>
      <c r="G151" s="24">
        <v>0.5</v>
      </c>
      <c r="H151" s="21" t="s">
        <v>267</v>
      </c>
      <c r="I151" s="27">
        <f t="shared" ref="I151" si="22">AVERAGE(C151:G151)</f>
        <v>0.56666666666666665</v>
      </c>
      <c r="J151" s="135"/>
      <c r="K151" s="30">
        <f t="shared" si="21"/>
        <v>4.08</v>
      </c>
    </row>
    <row r="152" spans="1:11" ht="14.4" x14ac:dyDescent="0.3"/>
    <row r="153" spans="1:11" ht="14.4" x14ac:dyDescent="0.3"/>
    <row r="154" spans="1:11" ht="14.4" x14ac:dyDescent="0.3">
      <c r="A154" s="2" t="s">
        <v>10</v>
      </c>
      <c r="B154" s="2">
        <v>8</v>
      </c>
    </row>
    <row r="155" spans="1:11" ht="14.4" x14ac:dyDescent="0.3">
      <c r="A155" s="15"/>
      <c r="B155" s="15"/>
      <c r="C155" s="33" t="s">
        <v>499</v>
      </c>
      <c r="D155" s="33" t="s">
        <v>13</v>
      </c>
      <c r="E155" s="34" t="s">
        <v>500</v>
      </c>
      <c r="F155" s="34" t="s">
        <v>13</v>
      </c>
      <c r="G155" s="28" t="s">
        <v>501</v>
      </c>
      <c r="H155" s="28" t="s">
        <v>13</v>
      </c>
      <c r="I155" s="15" t="s">
        <v>507</v>
      </c>
      <c r="J155" s="15" t="s">
        <v>14</v>
      </c>
      <c r="K155" s="29" t="s">
        <v>15</v>
      </c>
    </row>
    <row r="156" spans="1:11" ht="91.5" customHeight="1" x14ac:dyDescent="0.3">
      <c r="A156" s="47" t="s">
        <v>16</v>
      </c>
      <c r="B156" s="17" t="s">
        <v>17</v>
      </c>
      <c r="C156" s="23">
        <v>0.6</v>
      </c>
      <c r="D156" s="19" t="s">
        <v>268</v>
      </c>
      <c r="E156" s="24">
        <v>0.7</v>
      </c>
      <c r="F156" s="21" t="s">
        <v>269</v>
      </c>
      <c r="G156" s="24">
        <v>0.6</v>
      </c>
      <c r="H156" s="21" t="s">
        <v>270</v>
      </c>
      <c r="I156" s="27">
        <f>AVERAGE(C156:G156)</f>
        <v>0.6333333333333333</v>
      </c>
      <c r="J156" s="133">
        <f>MAX($I$156:$I$169)</f>
        <v>0.9</v>
      </c>
      <c r="K156" s="30">
        <f>(I156/$J$156)*$B$154</f>
        <v>5.6296296296296289</v>
      </c>
    </row>
    <row r="157" spans="1:11" ht="86.4" x14ac:dyDescent="0.3">
      <c r="A157" s="47" t="s">
        <v>21</v>
      </c>
      <c r="B157" s="17" t="s">
        <v>22</v>
      </c>
      <c r="C157" s="23">
        <v>0.6</v>
      </c>
      <c r="D157" s="19" t="s">
        <v>271</v>
      </c>
      <c r="E157" s="24">
        <v>0.7</v>
      </c>
      <c r="F157" s="21" t="s">
        <v>272</v>
      </c>
      <c r="G157" s="24">
        <v>0.7</v>
      </c>
      <c r="H157" s="21" t="s">
        <v>273</v>
      </c>
      <c r="I157" s="27">
        <f t="shared" ref="I157:I167" si="23">AVERAGE(C157:G157)</f>
        <v>0.66666666666666663</v>
      </c>
      <c r="J157" s="134"/>
      <c r="K157" s="30">
        <f t="shared" ref="K157:K169" si="24">(I157/$J$156)*$B$154</f>
        <v>5.9259259259259256</v>
      </c>
    </row>
    <row r="158" spans="1:11" ht="57.6" x14ac:dyDescent="0.3">
      <c r="A158" s="47" t="s">
        <v>25</v>
      </c>
      <c r="B158" s="17" t="s">
        <v>26</v>
      </c>
      <c r="C158" s="23">
        <v>0.6</v>
      </c>
      <c r="D158" s="19" t="s">
        <v>274</v>
      </c>
      <c r="E158" s="24">
        <v>0.4</v>
      </c>
      <c r="F158" s="21" t="s">
        <v>275</v>
      </c>
      <c r="G158" s="24">
        <v>0.4</v>
      </c>
      <c r="H158" s="20" t="s">
        <v>276</v>
      </c>
      <c r="I158" s="27">
        <f t="shared" si="23"/>
        <v>0.46666666666666662</v>
      </c>
      <c r="J158" s="134"/>
      <c r="K158" s="30">
        <f t="shared" si="24"/>
        <v>4.1481481481481479</v>
      </c>
    </row>
    <row r="159" spans="1:11" ht="86.4" x14ac:dyDescent="0.3">
      <c r="A159" s="47" t="s">
        <v>397</v>
      </c>
      <c r="B159" s="17" t="s">
        <v>398</v>
      </c>
      <c r="C159" s="23">
        <v>0.5</v>
      </c>
      <c r="D159" s="19" t="s">
        <v>443</v>
      </c>
      <c r="E159" s="24">
        <v>0.4</v>
      </c>
      <c r="F159" s="21" t="s">
        <v>444</v>
      </c>
      <c r="G159" s="24">
        <v>0.5</v>
      </c>
      <c r="H159" s="21" t="s">
        <v>445</v>
      </c>
      <c r="I159" s="27">
        <f t="shared" si="23"/>
        <v>0.46666666666666662</v>
      </c>
      <c r="J159" s="134"/>
      <c r="K159" s="30">
        <f t="shared" si="24"/>
        <v>4.1481481481481479</v>
      </c>
    </row>
    <row r="160" spans="1:11" ht="86.25" customHeight="1" x14ac:dyDescent="0.3">
      <c r="A160" s="47" t="s">
        <v>30</v>
      </c>
      <c r="B160" s="17" t="s">
        <v>31</v>
      </c>
      <c r="C160" s="23">
        <v>0.8</v>
      </c>
      <c r="D160" s="19" t="s">
        <v>277</v>
      </c>
      <c r="E160" s="24">
        <v>0.6</v>
      </c>
      <c r="F160" s="21" t="s">
        <v>278</v>
      </c>
      <c r="G160" s="24">
        <v>0.8</v>
      </c>
      <c r="H160" s="21" t="s">
        <v>279</v>
      </c>
      <c r="I160" s="27">
        <f t="shared" si="23"/>
        <v>0.73333333333333339</v>
      </c>
      <c r="J160" s="134"/>
      <c r="K160" s="30">
        <f t="shared" si="24"/>
        <v>6.518518518518519</v>
      </c>
    </row>
    <row r="161" spans="1:11" ht="57.6" x14ac:dyDescent="0.3">
      <c r="A161" s="47" t="s">
        <v>35</v>
      </c>
      <c r="B161" s="17" t="s">
        <v>36</v>
      </c>
      <c r="C161" s="23">
        <v>0.5</v>
      </c>
      <c r="D161" s="19" t="s">
        <v>280</v>
      </c>
      <c r="E161" s="24">
        <v>0.4</v>
      </c>
      <c r="F161" s="21" t="s">
        <v>281</v>
      </c>
      <c r="G161" s="24">
        <v>0.4</v>
      </c>
      <c r="H161" s="21" t="s">
        <v>282</v>
      </c>
      <c r="I161" s="27">
        <f t="shared" si="23"/>
        <v>0.43333333333333335</v>
      </c>
      <c r="J161" s="134"/>
      <c r="K161" s="30">
        <f t="shared" si="24"/>
        <v>3.8518518518518521</v>
      </c>
    </row>
    <row r="162" spans="1:11" ht="43.2" x14ac:dyDescent="0.3">
      <c r="A162" s="47" t="s">
        <v>39</v>
      </c>
      <c r="B162" s="17" t="s">
        <v>40</v>
      </c>
      <c r="C162" s="23">
        <v>0</v>
      </c>
      <c r="D162" s="18" t="s">
        <v>283</v>
      </c>
      <c r="E162" s="24">
        <v>0</v>
      </c>
      <c r="F162" s="21" t="s">
        <v>284</v>
      </c>
      <c r="G162" s="24">
        <v>0</v>
      </c>
      <c r="H162" s="21" t="s">
        <v>285</v>
      </c>
      <c r="I162" s="27">
        <f t="shared" si="23"/>
        <v>0</v>
      </c>
      <c r="J162" s="134"/>
      <c r="K162" s="30">
        <f t="shared" si="24"/>
        <v>0</v>
      </c>
    </row>
    <row r="163" spans="1:11" ht="57.6" x14ac:dyDescent="0.3">
      <c r="A163" s="47" t="s">
        <v>44</v>
      </c>
      <c r="B163" s="17" t="s">
        <v>45</v>
      </c>
      <c r="C163" s="23">
        <v>0.5</v>
      </c>
      <c r="D163" s="19" t="s">
        <v>286</v>
      </c>
      <c r="E163" s="24">
        <v>0.4</v>
      </c>
      <c r="F163" s="21" t="s">
        <v>287</v>
      </c>
      <c r="G163" s="24">
        <v>0.5</v>
      </c>
      <c r="H163" s="21" t="s">
        <v>288</v>
      </c>
      <c r="I163" s="27">
        <f t="shared" si="23"/>
        <v>0.46666666666666662</v>
      </c>
      <c r="J163" s="134"/>
      <c r="K163" s="30">
        <f t="shared" si="24"/>
        <v>4.1481481481481479</v>
      </c>
    </row>
    <row r="164" spans="1:11" ht="43.2" x14ac:dyDescent="0.3">
      <c r="A164" s="47" t="s">
        <v>402</v>
      </c>
      <c r="B164" s="17" t="s">
        <v>403</v>
      </c>
      <c r="C164" s="23">
        <v>0.9</v>
      </c>
      <c r="D164" s="19" t="s">
        <v>446</v>
      </c>
      <c r="E164" s="24">
        <v>0.9</v>
      </c>
      <c r="F164" s="21" t="s">
        <v>447</v>
      </c>
      <c r="G164" s="23">
        <v>0.9</v>
      </c>
      <c r="H164" s="19" t="s">
        <v>447</v>
      </c>
      <c r="I164" s="27">
        <f t="shared" si="23"/>
        <v>0.9</v>
      </c>
      <c r="J164" s="134"/>
      <c r="K164" s="30">
        <f t="shared" si="24"/>
        <v>8</v>
      </c>
    </row>
    <row r="165" spans="1:11" ht="99.75" customHeight="1" x14ac:dyDescent="0.3">
      <c r="A165" s="47" t="s">
        <v>49</v>
      </c>
      <c r="B165" s="17" t="s">
        <v>50</v>
      </c>
      <c r="C165" s="23">
        <v>0.8</v>
      </c>
      <c r="D165" s="109" t="s">
        <v>532</v>
      </c>
      <c r="E165" s="24">
        <v>0.8</v>
      </c>
      <c r="F165" s="109" t="s">
        <v>533</v>
      </c>
      <c r="G165" s="24">
        <v>0.8</v>
      </c>
      <c r="H165" s="21" t="s">
        <v>289</v>
      </c>
      <c r="I165" s="27">
        <f t="shared" si="23"/>
        <v>0.80000000000000016</v>
      </c>
      <c r="J165" s="134"/>
      <c r="K165" s="30">
        <f t="shared" si="24"/>
        <v>7.1111111111111125</v>
      </c>
    </row>
    <row r="166" spans="1:11" ht="86.4" x14ac:dyDescent="0.3">
      <c r="A166" s="47" t="s">
        <v>54</v>
      </c>
      <c r="B166" s="17" t="s">
        <v>55</v>
      </c>
      <c r="C166" s="23">
        <v>0.8</v>
      </c>
      <c r="D166" s="19" t="s">
        <v>290</v>
      </c>
      <c r="E166" s="24">
        <v>0.4</v>
      </c>
      <c r="F166" s="21" t="s">
        <v>287</v>
      </c>
      <c r="G166" s="24">
        <v>0.7</v>
      </c>
      <c r="H166" s="21" t="s">
        <v>291</v>
      </c>
      <c r="I166" s="27">
        <f t="shared" si="23"/>
        <v>0.63333333333333341</v>
      </c>
      <c r="J166" s="134"/>
      <c r="K166" s="30">
        <f t="shared" si="24"/>
        <v>5.6296296296296306</v>
      </c>
    </row>
    <row r="167" spans="1:11" ht="100.8" x14ac:dyDescent="0.3">
      <c r="A167" s="47" t="s">
        <v>59</v>
      </c>
      <c r="B167" s="17" t="s">
        <v>60</v>
      </c>
      <c r="C167" s="23">
        <v>0.4</v>
      </c>
      <c r="D167" s="19" t="s">
        <v>292</v>
      </c>
      <c r="E167" s="24">
        <v>0.4</v>
      </c>
      <c r="F167" s="21" t="s">
        <v>275</v>
      </c>
      <c r="G167" s="24">
        <v>0.4</v>
      </c>
      <c r="H167" s="21" t="s">
        <v>293</v>
      </c>
      <c r="I167" s="27">
        <f t="shared" si="23"/>
        <v>0.40000000000000008</v>
      </c>
      <c r="J167" s="134"/>
      <c r="K167" s="30">
        <f t="shared" si="24"/>
        <v>3.5555555555555562</v>
      </c>
    </row>
    <row r="168" spans="1:11" ht="66" customHeight="1" x14ac:dyDescent="0.3">
      <c r="A168" s="47" t="s">
        <v>359</v>
      </c>
      <c r="B168" s="17" t="s">
        <v>360</v>
      </c>
      <c r="C168" s="23">
        <v>0.6</v>
      </c>
      <c r="D168" s="19" t="s">
        <v>389</v>
      </c>
      <c r="E168" s="24">
        <v>0.4</v>
      </c>
      <c r="F168" s="21" t="s">
        <v>287</v>
      </c>
      <c r="G168" s="24">
        <v>0.6</v>
      </c>
      <c r="H168" s="21" t="s">
        <v>390</v>
      </c>
      <c r="I168" s="27">
        <f>AVERAGE(C168:G168)</f>
        <v>0.53333333333333333</v>
      </c>
      <c r="J168" s="134"/>
      <c r="K168" s="30">
        <f t="shared" si="24"/>
        <v>4.7407407407407405</v>
      </c>
    </row>
    <row r="169" spans="1:11" ht="43.2" x14ac:dyDescent="0.3">
      <c r="A169" s="47" t="s">
        <v>64</v>
      </c>
      <c r="B169" s="17" t="s">
        <v>65</v>
      </c>
      <c r="C169" s="23">
        <v>0.4</v>
      </c>
      <c r="D169" s="19" t="s">
        <v>294</v>
      </c>
      <c r="E169" s="24">
        <v>0.2</v>
      </c>
      <c r="F169" s="21" t="s">
        <v>295</v>
      </c>
      <c r="G169" s="24">
        <v>0.4</v>
      </c>
      <c r="H169" s="21" t="s">
        <v>296</v>
      </c>
      <c r="I169" s="27">
        <f t="shared" ref="I169" si="25">AVERAGE(C169:G169)</f>
        <v>0.33333333333333331</v>
      </c>
      <c r="J169" s="135"/>
      <c r="K169" s="30">
        <f t="shared" si="24"/>
        <v>2.9629629629629628</v>
      </c>
    </row>
    <row r="170" spans="1:11" ht="14.4" x14ac:dyDescent="0.3"/>
    <row r="171" spans="1:11" ht="14.4" x14ac:dyDescent="0.3"/>
    <row r="172" spans="1:11" ht="14.4" x14ac:dyDescent="0.3">
      <c r="A172" s="2" t="s">
        <v>11</v>
      </c>
      <c r="B172" s="2">
        <v>6</v>
      </c>
    </row>
    <row r="173" spans="1:11" ht="14.4" x14ac:dyDescent="0.3">
      <c r="A173" s="15"/>
      <c r="B173" s="15"/>
      <c r="C173" s="33" t="s">
        <v>499</v>
      </c>
      <c r="D173" s="33" t="s">
        <v>13</v>
      </c>
      <c r="E173" s="34" t="s">
        <v>500</v>
      </c>
      <c r="F173" s="34" t="s">
        <v>13</v>
      </c>
      <c r="G173" s="28" t="s">
        <v>501</v>
      </c>
      <c r="H173" s="28" t="s">
        <v>13</v>
      </c>
      <c r="I173" s="15" t="s">
        <v>507</v>
      </c>
      <c r="J173" s="15" t="s">
        <v>14</v>
      </c>
      <c r="K173" s="29" t="s">
        <v>15</v>
      </c>
    </row>
    <row r="174" spans="1:11" ht="72" x14ac:dyDescent="0.3">
      <c r="A174" s="47" t="s">
        <v>16</v>
      </c>
      <c r="B174" s="17" t="s">
        <v>17</v>
      </c>
      <c r="C174" s="23">
        <v>0.6</v>
      </c>
      <c r="D174" s="19" t="s">
        <v>297</v>
      </c>
      <c r="E174" s="24">
        <v>0.6</v>
      </c>
      <c r="F174" s="21" t="s">
        <v>298</v>
      </c>
      <c r="G174" s="24">
        <v>0.5</v>
      </c>
      <c r="H174" s="21" t="s">
        <v>299</v>
      </c>
      <c r="I174" s="92">
        <f>AVERAGE(C174:G174)</f>
        <v>0.56666666666666665</v>
      </c>
      <c r="J174" s="139">
        <f>MAX($I$174:$I$187)</f>
        <v>0.9</v>
      </c>
      <c r="K174" s="30">
        <f>(I174/$J$174)*$B$172</f>
        <v>3.7777777777777777</v>
      </c>
    </row>
    <row r="175" spans="1:11" ht="93" customHeight="1" x14ac:dyDescent="0.3">
      <c r="A175" s="47" t="s">
        <v>21</v>
      </c>
      <c r="B175" s="17" t="s">
        <v>22</v>
      </c>
      <c r="C175" s="23">
        <v>0.8</v>
      </c>
      <c r="D175" s="19" t="s">
        <v>300</v>
      </c>
      <c r="E175" s="24">
        <v>0.8</v>
      </c>
      <c r="F175" s="21" t="s">
        <v>301</v>
      </c>
      <c r="G175" s="24">
        <v>0.8</v>
      </c>
      <c r="H175" s="21" t="s">
        <v>302</v>
      </c>
      <c r="I175" s="92">
        <f t="shared" ref="I175:I185" si="26">AVERAGE(C175:G175)</f>
        <v>0.80000000000000016</v>
      </c>
      <c r="J175" s="140"/>
      <c r="K175" s="30">
        <f t="shared" ref="K175:K187" si="27">(I175/$J$174)*$B$172</f>
        <v>5.3333333333333339</v>
      </c>
    </row>
    <row r="176" spans="1:11" ht="28.8" x14ac:dyDescent="0.3">
      <c r="A176" s="47" t="s">
        <v>25</v>
      </c>
      <c r="B176" s="17" t="s">
        <v>26</v>
      </c>
      <c r="C176" s="23">
        <v>0.6</v>
      </c>
      <c r="D176" s="19" t="s">
        <v>303</v>
      </c>
      <c r="E176" s="24">
        <v>0.5</v>
      </c>
      <c r="F176" s="21" t="s">
        <v>304</v>
      </c>
      <c r="G176" s="24">
        <v>0.6</v>
      </c>
      <c r="H176" s="21" t="s">
        <v>305</v>
      </c>
      <c r="I176" s="92">
        <f t="shared" si="26"/>
        <v>0.56666666666666676</v>
      </c>
      <c r="J176" s="140"/>
      <c r="K176" s="30">
        <f t="shared" si="27"/>
        <v>3.7777777777777786</v>
      </c>
    </row>
    <row r="177" spans="1:11" ht="82.5" customHeight="1" x14ac:dyDescent="0.3">
      <c r="A177" s="47" t="s">
        <v>397</v>
      </c>
      <c r="B177" s="17" t="s">
        <v>398</v>
      </c>
      <c r="C177" s="23">
        <v>0.4</v>
      </c>
      <c r="D177" s="19" t="s">
        <v>448</v>
      </c>
      <c r="E177" s="24">
        <v>0.4</v>
      </c>
      <c r="F177" s="21" t="s">
        <v>304</v>
      </c>
      <c r="G177" s="24">
        <v>0.6</v>
      </c>
      <c r="H177" s="21" t="s">
        <v>449</v>
      </c>
      <c r="I177" s="92">
        <f t="shared" si="26"/>
        <v>0.46666666666666662</v>
      </c>
      <c r="J177" s="140"/>
      <c r="K177" s="30">
        <f t="shared" si="27"/>
        <v>3.1111111111111107</v>
      </c>
    </row>
    <row r="178" spans="1:11" ht="100.8" x14ac:dyDescent="0.3">
      <c r="A178" s="47" t="s">
        <v>30</v>
      </c>
      <c r="B178" s="17" t="s">
        <v>31</v>
      </c>
      <c r="C178" s="23">
        <v>0.7</v>
      </c>
      <c r="D178" s="19" t="s">
        <v>306</v>
      </c>
      <c r="E178" s="24">
        <v>0.8</v>
      </c>
      <c r="F178" s="21" t="s">
        <v>307</v>
      </c>
      <c r="G178" s="24">
        <v>0.8</v>
      </c>
      <c r="H178" s="21" t="s">
        <v>308</v>
      </c>
      <c r="I178" s="92">
        <f t="shared" si="26"/>
        <v>0.76666666666666661</v>
      </c>
      <c r="J178" s="140"/>
      <c r="K178" s="30">
        <f t="shared" si="27"/>
        <v>5.1111111111111107</v>
      </c>
    </row>
    <row r="179" spans="1:11" ht="72" x14ac:dyDescent="0.3">
      <c r="A179" s="47" t="s">
        <v>35</v>
      </c>
      <c r="B179" s="17" t="s">
        <v>36</v>
      </c>
      <c r="C179" s="23">
        <v>0.4</v>
      </c>
      <c r="D179" s="19" t="s">
        <v>309</v>
      </c>
      <c r="E179" s="24">
        <v>0.4</v>
      </c>
      <c r="F179" s="21" t="s">
        <v>310</v>
      </c>
      <c r="G179" s="24">
        <v>0.4</v>
      </c>
      <c r="H179" s="21" t="s">
        <v>311</v>
      </c>
      <c r="I179" s="92">
        <f t="shared" si="26"/>
        <v>0.40000000000000008</v>
      </c>
      <c r="J179" s="140"/>
      <c r="K179" s="30">
        <f t="shared" si="27"/>
        <v>2.666666666666667</v>
      </c>
    </row>
    <row r="180" spans="1:11" ht="57.6" x14ac:dyDescent="0.3">
      <c r="A180" s="47" t="s">
        <v>39</v>
      </c>
      <c r="B180" s="17" t="s">
        <v>40</v>
      </c>
      <c r="C180" s="53">
        <v>0.4</v>
      </c>
      <c r="D180" s="19" t="s">
        <v>312</v>
      </c>
      <c r="E180" s="24">
        <v>0.2</v>
      </c>
      <c r="F180" s="21" t="s">
        <v>313</v>
      </c>
      <c r="G180" s="24">
        <v>0.2</v>
      </c>
      <c r="H180" s="21" t="s">
        <v>314</v>
      </c>
      <c r="I180" s="92">
        <f t="shared" si="26"/>
        <v>0.26666666666666666</v>
      </c>
      <c r="J180" s="140"/>
      <c r="K180" s="30">
        <f t="shared" si="27"/>
        <v>1.7777777777777777</v>
      </c>
    </row>
    <row r="181" spans="1:11" ht="115.2" x14ac:dyDescent="0.3">
      <c r="A181" s="47" t="s">
        <v>44</v>
      </c>
      <c r="B181" s="17" t="s">
        <v>45</v>
      </c>
      <c r="C181" s="23">
        <v>0.6</v>
      </c>
      <c r="D181" s="19" t="s">
        <v>315</v>
      </c>
      <c r="E181" s="24">
        <v>0.5</v>
      </c>
      <c r="F181" s="21" t="s">
        <v>304</v>
      </c>
      <c r="G181" s="24">
        <v>0.7</v>
      </c>
      <c r="H181" s="21" t="s">
        <v>316</v>
      </c>
      <c r="I181" s="92">
        <f t="shared" si="26"/>
        <v>0.6</v>
      </c>
      <c r="J181" s="140"/>
      <c r="K181" s="30">
        <f t="shared" si="27"/>
        <v>4</v>
      </c>
    </row>
    <row r="182" spans="1:11" ht="72" x14ac:dyDescent="0.3">
      <c r="A182" s="47" t="s">
        <v>402</v>
      </c>
      <c r="B182" s="17" t="s">
        <v>403</v>
      </c>
      <c r="C182" s="23">
        <v>0.9</v>
      </c>
      <c r="D182" s="19" t="s">
        <v>450</v>
      </c>
      <c r="E182" s="24">
        <v>0.9</v>
      </c>
      <c r="F182" s="21" t="s">
        <v>451</v>
      </c>
      <c r="G182" s="23">
        <v>0.9</v>
      </c>
      <c r="H182" s="19" t="s">
        <v>452</v>
      </c>
      <c r="I182" s="92">
        <f t="shared" si="26"/>
        <v>0.9</v>
      </c>
      <c r="J182" s="140"/>
      <c r="K182" s="30">
        <f t="shared" si="27"/>
        <v>6</v>
      </c>
    </row>
    <row r="183" spans="1:11" ht="72" x14ac:dyDescent="0.3">
      <c r="A183" s="47" t="s">
        <v>49</v>
      </c>
      <c r="B183" s="17" t="s">
        <v>50</v>
      </c>
      <c r="C183" s="23">
        <v>0.4</v>
      </c>
      <c r="D183" s="109" t="s">
        <v>525</v>
      </c>
      <c r="E183" s="24">
        <v>0.4</v>
      </c>
      <c r="F183" s="21" t="s">
        <v>529</v>
      </c>
      <c r="G183" s="24">
        <v>0.5</v>
      </c>
      <c r="H183" s="21" t="s">
        <v>526</v>
      </c>
      <c r="I183" s="92">
        <f t="shared" si="26"/>
        <v>0.43333333333333335</v>
      </c>
      <c r="J183" s="140"/>
      <c r="K183" s="30">
        <f t="shared" si="27"/>
        <v>2.8888888888888893</v>
      </c>
    </row>
    <row r="184" spans="1:11" ht="72" x14ac:dyDescent="0.3">
      <c r="A184" s="47" t="s">
        <v>54</v>
      </c>
      <c r="B184" s="17" t="s">
        <v>55</v>
      </c>
      <c r="C184" s="23">
        <v>0.4</v>
      </c>
      <c r="D184" s="19" t="s">
        <v>317</v>
      </c>
      <c r="E184" s="24">
        <v>0.4</v>
      </c>
      <c r="F184" s="21" t="s">
        <v>304</v>
      </c>
      <c r="G184" s="24">
        <v>0.5</v>
      </c>
      <c r="H184" s="21" t="s">
        <v>318</v>
      </c>
      <c r="I184" s="92">
        <f t="shared" si="26"/>
        <v>0.43333333333333335</v>
      </c>
      <c r="J184" s="140"/>
      <c r="K184" s="30">
        <f t="shared" si="27"/>
        <v>2.8888888888888893</v>
      </c>
    </row>
    <row r="185" spans="1:11" ht="83.25" customHeight="1" x14ac:dyDescent="0.3">
      <c r="A185" s="47" t="s">
        <v>59</v>
      </c>
      <c r="B185" s="17" t="s">
        <v>60</v>
      </c>
      <c r="C185" s="53">
        <v>0.4</v>
      </c>
      <c r="D185" s="19" t="s">
        <v>319</v>
      </c>
      <c r="E185" s="24">
        <v>0.4</v>
      </c>
      <c r="F185" s="21" t="s">
        <v>304</v>
      </c>
      <c r="G185" s="24">
        <v>0.5</v>
      </c>
      <c r="H185" s="21" t="s">
        <v>320</v>
      </c>
      <c r="I185" s="92">
        <f t="shared" si="26"/>
        <v>0.43333333333333335</v>
      </c>
      <c r="J185" s="140"/>
      <c r="K185" s="30">
        <f t="shared" si="27"/>
        <v>2.8888888888888893</v>
      </c>
    </row>
    <row r="186" spans="1:11" ht="57.6" x14ac:dyDescent="0.3">
      <c r="A186" s="47" t="s">
        <v>359</v>
      </c>
      <c r="B186" s="17" t="s">
        <v>360</v>
      </c>
      <c r="C186" s="23">
        <v>0.3</v>
      </c>
      <c r="D186" s="19" t="s">
        <v>391</v>
      </c>
      <c r="E186" s="24">
        <v>0.2</v>
      </c>
      <c r="F186" s="21" t="s">
        <v>392</v>
      </c>
      <c r="G186" s="24">
        <v>0.2</v>
      </c>
      <c r="H186" s="21" t="s">
        <v>393</v>
      </c>
      <c r="I186" s="92">
        <f>AVERAGE(C186:G186)</f>
        <v>0.23333333333333331</v>
      </c>
      <c r="J186" s="140"/>
      <c r="K186" s="30">
        <f t="shared" si="27"/>
        <v>1.5555555555555554</v>
      </c>
    </row>
    <row r="187" spans="1:11" ht="43.2" x14ac:dyDescent="0.3">
      <c r="A187" s="47" t="s">
        <v>64</v>
      </c>
      <c r="B187" s="17" t="s">
        <v>65</v>
      </c>
      <c r="C187" s="23">
        <v>0.6</v>
      </c>
      <c r="D187" s="19" t="s">
        <v>321</v>
      </c>
      <c r="E187" s="24">
        <v>0.5</v>
      </c>
      <c r="F187" s="21" t="s">
        <v>322</v>
      </c>
      <c r="G187" s="24">
        <v>0.6</v>
      </c>
      <c r="H187" s="21" t="s">
        <v>323</v>
      </c>
      <c r="I187" s="92">
        <f t="shared" ref="I187" si="28">AVERAGE(C187:G187)</f>
        <v>0.56666666666666676</v>
      </c>
      <c r="J187" s="141"/>
      <c r="K187" s="30">
        <f t="shared" si="27"/>
        <v>3.7777777777777786</v>
      </c>
    </row>
    <row r="188" spans="1:11" ht="14.4" x14ac:dyDescent="0.3"/>
    <row r="189" spans="1:11" ht="14.4" x14ac:dyDescent="0.3"/>
    <row r="190" spans="1:11" ht="14.4" x14ac:dyDescent="0.3">
      <c r="A190" s="2" t="s">
        <v>12</v>
      </c>
      <c r="B190" s="2">
        <v>5</v>
      </c>
    </row>
    <row r="191" spans="1:11" ht="14.4" x14ac:dyDescent="0.3">
      <c r="A191" s="15"/>
      <c r="B191" s="15"/>
      <c r="C191" s="33" t="s">
        <v>499</v>
      </c>
      <c r="D191" s="33" t="s">
        <v>13</v>
      </c>
      <c r="E191" s="34" t="s">
        <v>500</v>
      </c>
      <c r="F191" s="34" t="s">
        <v>13</v>
      </c>
      <c r="G191" s="28" t="s">
        <v>501</v>
      </c>
      <c r="H191" s="28" t="s">
        <v>13</v>
      </c>
      <c r="I191" s="15" t="s">
        <v>507</v>
      </c>
      <c r="J191" s="15" t="s">
        <v>14</v>
      </c>
      <c r="K191" s="29" t="s">
        <v>15</v>
      </c>
    </row>
    <row r="192" spans="1:11" ht="57.6" x14ac:dyDescent="0.3">
      <c r="A192" s="47" t="s">
        <v>16</v>
      </c>
      <c r="B192" s="17" t="s">
        <v>17</v>
      </c>
      <c r="C192" s="23">
        <v>0.5</v>
      </c>
      <c r="D192" s="19" t="s">
        <v>324</v>
      </c>
      <c r="E192" s="24">
        <v>0.4</v>
      </c>
      <c r="F192" s="21" t="s">
        <v>325</v>
      </c>
      <c r="G192" s="24">
        <v>0.4</v>
      </c>
      <c r="H192" s="21" t="s">
        <v>326</v>
      </c>
      <c r="I192" s="27">
        <f>AVERAGE(C192:G192)</f>
        <v>0.43333333333333335</v>
      </c>
      <c r="J192" s="133">
        <f>MAX($I$192:$I$205)</f>
        <v>0.83333333333333337</v>
      </c>
      <c r="K192" s="30">
        <f>(I192/$J$192)*$B$190</f>
        <v>2.6</v>
      </c>
    </row>
    <row r="193" spans="1:11" ht="72" x14ac:dyDescent="0.3">
      <c r="A193" s="47" t="s">
        <v>21</v>
      </c>
      <c r="B193" s="17" t="s">
        <v>22</v>
      </c>
      <c r="C193" s="23">
        <v>0.6</v>
      </c>
      <c r="D193" s="19" t="s">
        <v>327</v>
      </c>
      <c r="E193" s="24">
        <v>0.7</v>
      </c>
      <c r="F193" s="21" t="s">
        <v>328</v>
      </c>
      <c r="G193" s="24">
        <v>0.6</v>
      </c>
      <c r="H193" s="21" t="s">
        <v>329</v>
      </c>
      <c r="I193" s="27">
        <f t="shared" ref="I193:I203" si="29">AVERAGE(C193:G193)</f>
        <v>0.6333333333333333</v>
      </c>
      <c r="J193" s="134"/>
      <c r="K193" s="30">
        <f t="shared" ref="K193:K205" si="30">(I193/$J$192)*$B$190</f>
        <v>3.7999999999999994</v>
      </c>
    </row>
    <row r="194" spans="1:11" ht="43.2" x14ac:dyDescent="0.3">
      <c r="A194" s="47" t="s">
        <v>25</v>
      </c>
      <c r="B194" s="17" t="s">
        <v>26</v>
      </c>
      <c r="C194" s="23">
        <v>0.4</v>
      </c>
      <c r="D194" s="19" t="s">
        <v>330</v>
      </c>
      <c r="E194" s="24">
        <v>0.3</v>
      </c>
      <c r="F194" s="21" t="s">
        <v>331</v>
      </c>
      <c r="G194" s="24">
        <v>0.4</v>
      </c>
      <c r="H194" s="21" t="s">
        <v>332</v>
      </c>
      <c r="I194" s="27">
        <f t="shared" si="29"/>
        <v>0.3666666666666667</v>
      </c>
      <c r="J194" s="134"/>
      <c r="K194" s="30">
        <f t="shared" si="30"/>
        <v>2.2000000000000002</v>
      </c>
    </row>
    <row r="195" spans="1:11" ht="57.6" x14ac:dyDescent="0.3">
      <c r="A195" s="47" t="s">
        <v>397</v>
      </c>
      <c r="B195" s="17" t="s">
        <v>398</v>
      </c>
      <c r="C195" s="23">
        <v>0.4</v>
      </c>
      <c r="D195" s="19" t="s">
        <v>453</v>
      </c>
      <c r="E195" s="24">
        <v>0.6</v>
      </c>
      <c r="F195" s="21" t="s">
        <v>454</v>
      </c>
      <c r="G195" s="24">
        <v>0.6</v>
      </c>
      <c r="H195" s="21" t="s">
        <v>455</v>
      </c>
      <c r="I195" s="27">
        <f t="shared" si="29"/>
        <v>0.53333333333333333</v>
      </c>
      <c r="J195" s="134"/>
      <c r="K195" s="30">
        <f t="shared" si="30"/>
        <v>3.2</v>
      </c>
    </row>
    <row r="196" spans="1:11" ht="86.4" x14ac:dyDescent="0.3">
      <c r="A196" s="47" t="s">
        <v>30</v>
      </c>
      <c r="B196" s="17" t="s">
        <v>31</v>
      </c>
      <c r="C196" s="23">
        <v>0.7</v>
      </c>
      <c r="D196" s="19" t="s">
        <v>333</v>
      </c>
      <c r="E196" s="24">
        <v>0.6</v>
      </c>
      <c r="F196" s="21" t="s">
        <v>334</v>
      </c>
      <c r="G196" s="24">
        <v>0.7</v>
      </c>
      <c r="H196" s="21" t="s">
        <v>335</v>
      </c>
      <c r="I196" s="27">
        <f t="shared" si="29"/>
        <v>0.66666666666666663</v>
      </c>
      <c r="J196" s="134"/>
      <c r="K196" s="30">
        <f t="shared" si="30"/>
        <v>3.9999999999999996</v>
      </c>
    </row>
    <row r="197" spans="1:11" ht="57.6" x14ac:dyDescent="0.3">
      <c r="A197" s="47" t="s">
        <v>35</v>
      </c>
      <c r="B197" s="17" t="s">
        <v>36</v>
      </c>
      <c r="C197" s="23">
        <v>0.5</v>
      </c>
      <c r="D197" s="19" t="s">
        <v>336</v>
      </c>
      <c r="E197" s="24">
        <v>0.5</v>
      </c>
      <c r="F197" s="21" t="s">
        <v>337</v>
      </c>
      <c r="G197" s="24">
        <v>0.4</v>
      </c>
      <c r="H197" s="21" t="s">
        <v>338</v>
      </c>
      <c r="I197" s="27">
        <f t="shared" si="29"/>
        <v>0.46666666666666662</v>
      </c>
      <c r="J197" s="134"/>
      <c r="K197" s="30">
        <f t="shared" si="30"/>
        <v>2.8</v>
      </c>
    </row>
    <row r="198" spans="1:11" ht="28.8" x14ac:dyDescent="0.3">
      <c r="A198" s="47" t="s">
        <v>39</v>
      </c>
      <c r="B198" s="17" t="s">
        <v>40</v>
      </c>
      <c r="C198" s="23">
        <v>0.2</v>
      </c>
      <c r="D198" s="21" t="s">
        <v>339</v>
      </c>
      <c r="E198" s="24">
        <v>0.2</v>
      </c>
      <c r="F198" s="21" t="s">
        <v>340</v>
      </c>
      <c r="G198" s="24">
        <v>0.2</v>
      </c>
      <c r="H198" s="21" t="s">
        <v>339</v>
      </c>
      <c r="I198" s="27">
        <f t="shared" si="29"/>
        <v>0.20000000000000004</v>
      </c>
      <c r="J198" s="134"/>
      <c r="K198" s="30">
        <f t="shared" si="30"/>
        <v>1.2000000000000002</v>
      </c>
    </row>
    <row r="199" spans="1:11" ht="72" x14ac:dyDescent="0.3">
      <c r="A199" s="47" t="s">
        <v>44</v>
      </c>
      <c r="B199" s="17" t="s">
        <v>45</v>
      </c>
      <c r="C199" s="23">
        <v>0.6</v>
      </c>
      <c r="D199" s="19" t="s">
        <v>341</v>
      </c>
      <c r="E199" s="24">
        <v>0.6</v>
      </c>
      <c r="F199" s="21" t="s">
        <v>342</v>
      </c>
      <c r="G199" s="24">
        <v>0.6</v>
      </c>
      <c r="H199" s="21" t="s">
        <v>343</v>
      </c>
      <c r="I199" s="27">
        <f t="shared" si="29"/>
        <v>0.6</v>
      </c>
      <c r="J199" s="134"/>
      <c r="K199" s="30">
        <f t="shared" si="30"/>
        <v>3.5999999999999996</v>
      </c>
    </row>
    <row r="200" spans="1:11" ht="43.2" x14ac:dyDescent="0.3">
      <c r="A200" s="47" t="s">
        <v>402</v>
      </c>
      <c r="B200" s="17" t="s">
        <v>403</v>
      </c>
      <c r="C200" s="23">
        <v>0.9</v>
      </c>
      <c r="D200" s="19" t="s">
        <v>456</v>
      </c>
      <c r="E200" s="24">
        <v>0.9</v>
      </c>
      <c r="F200" s="21" t="s">
        <v>457</v>
      </c>
      <c r="G200" s="23">
        <v>0.7</v>
      </c>
      <c r="H200" s="19" t="s">
        <v>458</v>
      </c>
      <c r="I200" s="27">
        <f t="shared" si="29"/>
        <v>0.83333333333333337</v>
      </c>
      <c r="J200" s="134"/>
      <c r="K200" s="30">
        <f t="shared" si="30"/>
        <v>5</v>
      </c>
    </row>
    <row r="201" spans="1:11" ht="106.2" customHeight="1" x14ac:dyDescent="0.3">
      <c r="A201" s="47" t="s">
        <v>49</v>
      </c>
      <c r="B201" s="17" t="s">
        <v>50</v>
      </c>
      <c r="C201" s="23">
        <v>0.6</v>
      </c>
      <c r="D201" s="21" t="s">
        <v>531</v>
      </c>
      <c r="E201" s="24">
        <v>0.4</v>
      </c>
      <c r="F201" s="109" t="s">
        <v>534</v>
      </c>
      <c r="G201" s="24">
        <v>0.6</v>
      </c>
      <c r="H201" s="21" t="s">
        <v>345</v>
      </c>
      <c r="I201" s="27">
        <f t="shared" si="29"/>
        <v>0.53333333333333333</v>
      </c>
      <c r="J201" s="134"/>
      <c r="K201" s="30">
        <f t="shared" si="30"/>
        <v>3.2</v>
      </c>
    </row>
    <row r="202" spans="1:11" ht="72" x14ac:dyDescent="0.3">
      <c r="A202" s="47" t="s">
        <v>54</v>
      </c>
      <c r="B202" s="17" t="s">
        <v>55</v>
      </c>
      <c r="C202" s="23">
        <v>0.4</v>
      </c>
      <c r="D202" s="19" t="s">
        <v>317</v>
      </c>
      <c r="E202" s="24">
        <v>0.4</v>
      </c>
      <c r="F202" s="21" t="s">
        <v>304</v>
      </c>
      <c r="G202" s="24">
        <v>0.5</v>
      </c>
      <c r="H202" s="21" t="s">
        <v>318</v>
      </c>
      <c r="I202" s="27">
        <f t="shared" si="29"/>
        <v>0.43333333333333335</v>
      </c>
      <c r="J202" s="134"/>
      <c r="K202" s="30">
        <f t="shared" si="30"/>
        <v>2.6</v>
      </c>
    </row>
    <row r="203" spans="1:11" ht="129.6" x14ac:dyDescent="0.3">
      <c r="A203" s="47" t="s">
        <v>59</v>
      </c>
      <c r="B203" s="17" t="s">
        <v>60</v>
      </c>
      <c r="C203" s="23">
        <v>0.5</v>
      </c>
      <c r="D203" s="19" t="s">
        <v>349</v>
      </c>
      <c r="E203" s="24">
        <v>0.5</v>
      </c>
      <c r="F203" s="21" t="s">
        <v>350</v>
      </c>
      <c r="G203" s="24">
        <v>0.6</v>
      </c>
      <c r="H203" s="21" t="s">
        <v>351</v>
      </c>
      <c r="I203" s="27">
        <f t="shared" si="29"/>
        <v>0.53333333333333333</v>
      </c>
      <c r="J203" s="134"/>
      <c r="K203" s="30">
        <f t="shared" si="30"/>
        <v>3.2</v>
      </c>
    </row>
    <row r="204" spans="1:11" ht="57.6" x14ac:dyDescent="0.3">
      <c r="A204" s="47" t="s">
        <v>359</v>
      </c>
      <c r="B204" s="17" t="s">
        <v>360</v>
      </c>
      <c r="C204" s="23">
        <v>0.4</v>
      </c>
      <c r="D204" s="19" t="s">
        <v>394</v>
      </c>
      <c r="E204" s="24">
        <v>0.2</v>
      </c>
      <c r="F204" s="21" t="s">
        <v>395</v>
      </c>
      <c r="G204" s="24">
        <v>0.2</v>
      </c>
      <c r="H204" s="21" t="s">
        <v>396</v>
      </c>
      <c r="I204" s="27">
        <f>AVERAGE(C204:G204)</f>
        <v>0.26666666666666666</v>
      </c>
      <c r="J204" s="134"/>
      <c r="K204" s="30">
        <f t="shared" si="30"/>
        <v>1.6</v>
      </c>
    </row>
    <row r="205" spans="1:11" ht="43.2" x14ac:dyDescent="0.3">
      <c r="A205" s="47" t="s">
        <v>64</v>
      </c>
      <c r="B205" s="17" t="s">
        <v>65</v>
      </c>
      <c r="C205" s="23">
        <v>0.6</v>
      </c>
      <c r="D205" s="19" t="s">
        <v>321</v>
      </c>
      <c r="E205" s="24">
        <v>0.5</v>
      </c>
      <c r="F205" s="21" t="s">
        <v>322</v>
      </c>
      <c r="G205" s="24">
        <v>0.6</v>
      </c>
      <c r="H205" s="21" t="s">
        <v>323</v>
      </c>
      <c r="I205" s="27">
        <f t="shared" ref="I205" si="31">AVERAGE(C205:G205)</f>
        <v>0.56666666666666676</v>
      </c>
      <c r="J205" s="135"/>
      <c r="K205" s="30">
        <f t="shared" si="30"/>
        <v>3.4000000000000004</v>
      </c>
    </row>
    <row r="206" spans="1:11" ht="14.4" x14ac:dyDescent="0.3">
      <c r="C206" s="43"/>
      <c r="I206" s="43"/>
      <c r="J206" s="43"/>
      <c r="K206" s="43"/>
    </row>
    <row r="207" spans="1:11" ht="14.4" x14ac:dyDescent="0.3">
      <c r="E207" s="10"/>
      <c r="F207" s="10"/>
      <c r="G207" s="10"/>
      <c r="H207" s="10"/>
      <c r="I207" s="1"/>
      <c r="J207" s="3"/>
      <c r="K207" s="3"/>
    </row>
    <row r="208" spans="1:11" ht="14.4" x14ac:dyDescent="0.3">
      <c r="C208" s="10"/>
      <c r="D208" s="10"/>
      <c r="E208" s="8"/>
      <c r="F208" s="8"/>
      <c r="G208" s="8"/>
      <c r="H208" s="8"/>
      <c r="I208" s="1"/>
    </row>
    <row r="209" spans="1:9" ht="14.4" x14ac:dyDescent="0.3">
      <c r="A209" s="61"/>
      <c r="B209" s="61"/>
      <c r="C209" s="62"/>
      <c r="D209" s="62"/>
      <c r="E209" s="62"/>
      <c r="F209" s="62"/>
      <c r="G209" s="62"/>
      <c r="H209" s="62"/>
      <c r="I209" s="1"/>
    </row>
    <row r="210" spans="1:9" ht="14.4" x14ac:dyDescent="0.3">
      <c r="A210" s="17"/>
      <c r="B210" s="17"/>
      <c r="C210" s="18" t="s">
        <v>355</v>
      </c>
      <c r="D210" s="18" t="s">
        <v>356</v>
      </c>
      <c r="E210" s="18" t="s">
        <v>509</v>
      </c>
      <c r="F210" s="86" t="s">
        <v>493</v>
      </c>
      <c r="G210" s="18"/>
      <c r="H210" s="86" t="s">
        <v>495</v>
      </c>
      <c r="I210" s="64"/>
    </row>
    <row r="211" spans="1:9" ht="14.4" x14ac:dyDescent="0.3">
      <c r="A211" s="17" t="s">
        <v>16</v>
      </c>
      <c r="B211" s="17" t="s">
        <v>17</v>
      </c>
      <c r="C211" s="23">
        <f>K17+K34+K51+K68+K85+K103+K120+K138+K156+K174+K192</f>
        <v>48.523477641521119</v>
      </c>
      <c r="D211" s="22">
        <v>3</v>
      </c>
      <c r="E211" s="18">
        <v>0.47</v>
      </c>
      <c r="F211" s="87">
        <f>SUM(C211:E211)</f>
        <v>51.993477641521118</v>
      </c>
      <c r="G211" s="18"/>
      <c r="H211" s="88">
        <f>RANK(F211,$F$211:$F$224)</f>
        <v>9</v>
      </c>
      <c r="I211" s="64"/>
    </row>
    <row r="212" spans="1:9" ht="14.4" x14ac:dyDescent="0.3">
      <c r="A212" s="17" t="s">
        <v>21</v>
      </c>
      <c r="B212" s="17" t="s">
        <v>22</v>
      </c>
      <c r="C212" s="23">
        <f t="shared" ref="C212:C224" si="32">K18+K35+K52+K69+K86+K104+K121+K139+K157+K175+K193</f>
        <v>64.597135513439866</v>
      </c>
      <c r="D212" s="102">
        <v>1</v>
      </c>
      <c r="E212" s="18">
        <v>2.2799999999999998</v>
      </c>
      <c r="F212" s="87">
        <f t="shared" ref="F212:F224" si="33">SUM(C212:E212)</f>
        <v>67.877135513439868</v>
      </c>
      <c r="G212" s="18"/>
      <c r="H212" s="88">
        <f t="shared" ref="H212:H224" si="34">RANK(F212,$F$211:$F$224)</f>
        <v>2</v>
      </c>
      <c r="I212" s="64"/>
    </row>
    <row r="213" spans="1:9" ht="14.4" x14ac:dyDescent="0.3">
      <c r="A213" s="17" t="s">
        <v>25</v>
      </c>
      <c r="B213" s="17" t="s">
        <v>26</v>
      </c>
      <c r="C213" s="23">
        <f t="shared" si="32"/>
        <v>38.816527932614889</v>
      </c>
      <c r="D213" s="22">
        <v>3</v>
      </c>
      <c r="E213" s="18">
        <v>1.57</v>
      </c>
      <c r="F213" s="87">
        <f t="shared" si="33"/>
        <v>43.386527932614889</v>
      </c>
      <c r="G213" s="18"/>
      <c r="H213" s="88">
        <f t="shared" si="34"/>
        <v>13</v>
      </c>
      <c r="I213" s="64"/>
    </row>
    <row r="214" spans="1:9" ht="14.4" x14ac:dyDescent="0.3">
      <c r="A214" s="17" t="s">
        <v>397</v>
      </c>
      <c r="B214" s="17" t="s">
        <v>398</v>
      </c>
      <c r="C214" s="23">
        <f t="shared" si="32"/>
        <v>42.01820574755358</v>
      </c>
      <c r="D214" s="22">
        <v>3</v>
      </c>
      <c r="E214" s="18">
        <v>1.23</v>
      </c>
      <c r="F214" s="87">
        <f t="shared" si="33"/>
        <v>46.248205747553577</v>
      </c>
      <c r="G214" s="18"/>
      <c r="H214" s="88">
        <f t="shared" si="34"/>
        <v>11</v>
      </c>
      <c r="I214" s="64"/>
    </row>
    <row r="215" spans="1:9" ht="14.4" x14ac:dyDescent="0.3">
      <c r="A215" s="17" t="s">
        <v>30</v>
      </c>
      <c r="B215" s="17" t="s">
        <v>31</v>
      </c>
      <c r="C215" s="23">
        <f t="shared" si="32"/>
        <v>55.716987489161397</v>
      </c>
      <c r="D215" s="22">
        <v>3</v>
      </c>
      <c r="E215" s="18">
        <v>2.37</v>
      </c>
      <c r="F215" s="87">
        <f t="shared" si="33"/>
        <v>61.086987489161395</v>
      </c>
      <c r="G215" s="18"/>
      <c r="H215" s="88">
        <f t="shared" si="34"/>
        <v>3</v>
      </c>
      <c r="I215" s="64"/>
    </row>
    <row r="216" spans="1:9" ht="14.4" x14ac:dyDescent="0.3">
      <c r="A216" s="17" t="s">
        <v>35</v>
      </c>
      <c r="B216" s="17" t="s">
        <v>36</v>
      </c>
      <c r="C216" s="23">
        <f t="shared" si="32"/>
        <v>45.367481729220856</v>
      </c>
      <c r="D216" s="22">
        <v>3</v>
      </c>
      <c r="E216" s="18">
        <v>10</v>
      </c>
      <c r="F216" s="87">
        <f t="shared" si="33"/>
        <v>58.367481729220856</v>
      </c>
      <c r="G216" s="18"/>
      <c r="H216" s="88">
        <f t="shared" si="34"/>
        <v>5</v>
      </c>
      <c r="I216" s="64"/>
    </row>
    <row r="217" spans="1:9" ht="14.4" x14ac:dyDescent="0.3">
      <c r="A217" s="17" t="s">
        <v>39</v>
      </c>
      <c r="B217" s="17" t="s">
        <v>40</v>
      </c>
      <c r="C217" s="23">
        <f t="shared" si="32"/>
        <v>17.775871423262728</v>
      </c>
      <c r="D217" s="22">
        <v>3</v>
      </c>
      <c r="E217" s="18">
        <v>1.34</v>
      </c>
      <c r="F217" s="87">
        <f t="shared" si="33"/>
        <v>22.115871423262728</v>
      </c>
      <c r="G217" s="18"/>
      <c r="H217" s="88">
        <f t="shared" si="34"/>
        <v>14</v>
      </c>
      <c r="I217" s="64"/>
    </row>
    <row r="218" spans="1:9" ht="14.4" x14ac:dyDescent="0.3">
      <c r="A218" s="17" t="s">
        <v>44</v>
      </c>
      <c r="B218" s="17" t="s">
        <v>45</v>
      </c>
      <c r="C218" s="23">
        <f t="shared" si="32"/>
        <v>50.390706676576229</v>
      </c>
      <c r="D218" s="22">
        <v>3</v>
      </c>
      <c r="E218" s="18">
        <v>1.3</v>
      </c>
      <c r="F218" s="87">
        <f t="shared" si="33"/>
        <v>54.690706676576227</v>
      </c>
      <c r="G218" s="18"/>
      <c r="H218" s="88">
        <f t="shared" si="34"/>
        <v>7</v>
      </c>
      <c r="I218" s="64"/>
    </row>
    <row r="219" spans="1:9" ht="14.4" x14ac:dyDescent="0.3">
      <c r="A219" s="17" t="s">
        <v>402</v>
      </c>
      <c r="B219" s="17" t="s">
        <v>403</v>
      </c>
      <c r="C219" s="23">
        <f t="shared" si="32"/>
        <v>71.826086956521749</v>
      </c>
      <c r="D219" s="22">
        <v>3</v>
      </c>
      <c r="E219" s="16">
        <v>2.2000000000000002</v>
      </c>
      <c r="F219" s="87">
        <f t="shared" si="33"/>
        <v>77.026086956521752</v>
      </c>
      <c r="G219" s="16"/>
      <c r="H219" s="88">
        <f t="shared" si="34"/>
        <v>1</v>
      </c>
      <c r="I219" s="64"/>
    </row>
    <row r="220" spans="1:9" ht="14.4" x14ac:dyDescent="0.3">
      <c r="A220" s="17" t="s">
        <v>49</v>
      </c>
      <c r="B220" s="17" t="s">
        <v>50</v>
      </c>
      <c r="C220" s="23">
        <f t="shared" si="32"/>
        <v>55.518461538461551</v>
      </c>
      <c r="D220" s="22">
        <v>3</v>
      </c>
      <c r="E220" s="18">
        <v>0.94</v>
      </c>
      <c r="F220" s="87">
        <f t="shared" si="33"/>
        <v>59.458461538461549</v>
      </c>
      <c r="G220" s="16"/>
      <c r="H220" s="88">
        <f t="shared" si="34"/>
        <v>4</v>
      </c>
      <c r="I220" s="64"/>
    </row>
    <row r="221" spans="1:9" ht="14.4" x14ac:dyDescent="0.3">
      <c r="A221" s="17" t="s">
        <v>54</v>
      </c>
      <c r="B221" s="17" t="s">
        <v>55</v>
      </c>
      <c r="C221" s="23">
        <f t="shared" si="32"/>
        <v>44.424772699120531</v>
      </c>
      <c r="D221" s="22">
        <v>3</v>
      </c>
      <c r="E221" s="18">
        <v>1.05</v>
      </c>
      <c r="F221" s="87">
        <f t="shared" si="33"/>
        <v>48.474772699120528</v>
      </c>
      <c r="G221" s="16"/>
      <c r="H221" s="88">
        <f t="shared" si="34"/>
        <v>10</v>
      </c>
    </row>
    <row r="222" spans="1:9" ht="14.4" x14ac:dyDescent="0.3">
      <c r="A222" s="17" t="s">
        <v>59</v>
      </c>
      <c r="B222" s="17" t="s">
        <v>60</v>
      </c>
      <c r="C222" s="23">
        <f t="shared" si="32"/>
        <v>40.865832404310666</v>
      </c>
      <c r="D222" s="22">
        <v>3</v>
      </c>
      <c r="E222" s="18">
        <v>1.83</v>
      </c>
      <c r="F222" s="87">
        <f t="shared" si="33"/>
        <v>45.695832404310664</v>
      </c>
      <c r="G222" s="16"/>
      <c r="H222" s="88">
        <f t="shared" si="34"/>
        <v>12</v>
      </c>
    </row>
    <row r="223" spans="1:9" ht="14.4" x14ac:dyDescent="0.3">
      <c r="A223" s="17" t="s">
        <v>359</v>
      </c>
      <c r="B223" s="17" t="s">
        <v>360</v>
      </c>
      <c r="C223" s="23">
        <f t="shared" si="32"/>
        <v>47.613721045460174</v>
      </c>
      <c r="D223" s="22">
        <v>3</v>
      </c>
      <c r="E223" s="18">
        <v>2.13</v>
      </c>
      <c r="F223" s="87">
        <f t="shared" si="33"/>
        <v>52.743721045460177</v>
      </c>
      <c r="G223" s="16"/>
      <c r="H223" s="88">
        <f t="shared" si="34"/>
        <v>8</v>
      </c>
    </row>
    <row r="224" spans="1:9" ht="14.4" x14ac:dyDescent="0.3">
      <c r="A224" s="17" t="s">
        <v>64</v>
      </c>
      <c r="B224" s="17" t="s">
        <v>65</v>
      </c>
      <c r="C224" s="23">
        <f t="shared" si="32"/>
        <v>53.173934720673849</v>
      </c>
      <c r="D224" s="22">
        <v>3</v>
      </c>
      <c r="E224" s="18">
        <v>0.72</v>
      </c>
      <c r="F224" s="87">
        <f t="shared" si="33"/>
        <v>56.893934720673847</v>
      </c>
      <c r="G224" s="16"/>
      <c r="H224" s="88">
        <f t="shared" si="34"/>
        <v>6</v>
      </c>
    </row>
    <row r="226" spans="1:8" ht="49.95" hidden="1" customHeight="1" x14ac:dyDescent="0.3">
      <c r="A226" s="108" t="s">
        <v>518</v>
      </c>
      <c r="B226" s="138" t="s">
        <v>519</v>
      </c>
      <c r="C226" s="138"/>
      <c r="D226" s="138"/>
      <c r="E226" s="138"/>
      <c r="F226" s="138"/>
      <c r="G226" s="138"/>
      <c r="H226" s="138"/>
    </row>
    <row r="228" spans="1:8" ht="63.6" customHeight="1" x14ac:dyDescent="0.3">
      <c r="A228" s="132" t="s">
        <v>517</v>
      </c>
      <c r="B228" s="132"/>
      <c r="C228" s="132"/>
      <c r="D228" s="132"/>
      <c r="E228" s="132"/>
      <c r="F228" s="132"/>
      <c r="G228" s="132"/>
      <c r="H228" s="132"/>
    </row>
  </sheetData>
  <sheetProtection algorithmName="SHA-512" hashValue="w7nQBUl3ZtbAXUqMyFgdlXsoRpv71QKmohCSYMia46fFkB7xUs0wDlwVj7sQOaX4eR1R7CwcI/YeofIdhFWYYA==" saltValue="rJRm0UKw/jrGGuWDkX9zvA==" spinCount="100000" sheet="1" objects="1" scenarios="1"/>
  <mergeCells count="13">
    <mergeCell ref="J103:J116"/>
    <mergeCell ref="J17:J30"/>
    <mergeCell ref="J34:J47"/>
    <mergeCell ref="J51:J64"/>
    <mergeCell ref="J68:J81"/>
    <mergeCell ref="J85:J98"/>
    <mergeCell ref="B226:H226"/>
    <mergeCell ref="A228:H228"/>
    <mergeCell ref="J120:J133"/>
    <mergeCell ref="J138:J151"/>
    <mergeCell ref="J156:J169"/>
    <mergeCell ref="J174:J187"/>
    <mergeCell ref="J192:J20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2C564-4FBD-4898-9293-A8CDB15178BF}">
  <dimension ref="A1:K233"/>
  <sheetViews>
    <sheetView topLeftCell="L1" zoomScale="85" zoomScaleNormal="85" workbookViewId="0">
      <selection sqref="A1:K1048576"/>
    </sheetView>
  </sheetViews>
  <sheetFormatPr defaultRowHeight="14.4" x14ac:dyDescent="0.3"/>
  <cols>
    <col min="1" max="1" width="48.109375" hidden="1" customWidth="1"/>
    <col min="2" max="2" width="16.33203125" hidden="1" customWidth="1"/>
    <col min="3" max="3" width="26.5546875" style="12" hidden="1" customWidth="1"/>
    <col min="4" max="4" width="35" hidden="1" customWidth="1"/>
    <col min="5" max="5" width="28.33203125" hidden="1" customWidth="1"/>
    <col min="6" max="6" width="28.6640625" hidden="1" customWidth="1"/>
    <col min="7" max="7" width="15.109375" hidden="1" customWidth="1"/>
    <col min="8" max="8" width="32.88671875" hidden="1" customWidth="1"/>
    <col min="9" max="9" width="17.88671875" hidden="1" customWidth="1"/>
    <col min="10" max="11" width="13.6640625" hidden="1" customWidth="1"/>
  </cols>
  <sheetData>
    <row r="1" spans="1:2" ht="28.95" customHeight="1" x14ac:dyDescent="0.3">
      <c r="A1" s="67" t="s">
        <v>516</v>
      </c>
    </row>
    <row r="2" spans="1:2" x14ac:dyDescent="0.3">
      <c r="A2" s="2" t="s">
        <v>0</v>
      </c>
      <c r="B2" s="2" t="s">
        <v>1</v>
      </c>
    </row>
    <row r="3" spans="1:2" x14ac:dyDescent="0.3">
      <c r="A3" t="s">
        <v>2</v>
      </c>
      <c r="B3">
        <v>9</v>
      </c>
    </row>
    <row r="4" spans="1:2" x14ac:dyDescent="0.3">
      <c r="A4" t="s">
        <v>3</v>
      </c>
      <c r="B4">
        <v>4</v>
      </c>
    </row>
    <row r="5" spans="1:2" x14ac:dyDescent="0.3">
      <c r="A5" t="s">
        <v>4</v>
      </c>
      <c r="B5">
        <v>6</v>
      </c>
    </row>
    <row r="6" spans="1:2" x14ac:dyDescent="0.3">
      <c r="A6" t="s">
        <v>5</v>
      </c>
      <c r="B6">
        <v>6</v>
      </c>
    </row>
    <row r="7" spans="1:2" x14ac:dyDescent="0.3">
      <c r="A7" t="s">
        <v>6</v>
      </c>
      <c r="B7">
        <v>8</v>
      </c>
    </row>
    <row r="8" spans="1:2" x14ac:dyDescent="0.3">
      <c r="A8" t="s">
        <v>7</v>
      </c>
      <c r="B8">
        <v>6</v>
      </c>
    </row>
    <row r="9" spans="1:2" x14ac:dyDescent="0.3">
      <c r="A9" t="s">
        <v>8</v>
      </c>
      <c r="B9">
        <v>8</v>
      </c>
    </row>
    <row r="10" spans="1:2" x14ac:dyDescent="0.3">
      <c r="A10" t="s">
        <v>9</v>
      </c>
      <c r="B10">
        <v>6</v>
      </c>
    </row>
    <row r="11" spans="1:2" x14ac:dyDescent="0.3">
      <c r="A11" t="s">
        <v>10</v>
      </c>
      <c r="B11">
        <v>8</v>
      </c>
    </row>
    <row r="12" spans="1:2" x14ac:dyDescent="0.3">
      <c r="A12" t="s">
        <v>11</v>
      </c>
      <c r="B12">
        <v>6</v>
      </c>
    </row>
    <row r="13" spans="1:2" x14ac:dyDescent="0.3">
      <c r="A13" t="s">
        <v>12</v>
      </c>
      <c r="B13">
        <v>5</v>
      </c>
    </row>
    <row r="15" spans="1:2" x14ac:dyDescent="0.3">
      <c r="A15" s="2" t="s">
        <v>2</v>
      </c>
      <c r="B15" s="2">
        <v>9</v>
      </c>
    </row>
    <row r="17" spans="1:11" x14ac:dyDescent="0.3">
      <c r="A17" s="15"/>
      <c r="B17" s="15"/>
      <c r="C17" s="33" t="s">
        <v>499</v>
      </c>
      <c r="D17" s="33" t="s">
        <v>13</v>
      </c>
      <c r="E17" s="34" t="s">
        <v>500</v>
      </c>
      <c r="F17" s="34" t="s">
        <v>13</v>
      </c>
      <c r="G17" s="28" t="s">
        <v>501</v>
      </c>
      <c r="H17" s="28" t="s">
        <v>13</v>
      </c>
      <c r="I17" s="15" t="s">
        <v>507</v>
      </c>
      <c r="J17" s="15" t="s">
        <v>14</v>
      </c>
      <c r="K17" s="29" t="s">
        <v>15</v>
      </c>
    </row>
    <row r="18" spans="1:11" ht="148.5" customHeight="1" x14ac:dyDescent="0.3">
      <c r="A18" s="17" t="s">
        <v>16</v>
      </c>
      <c r="B18" s="17" t="s">
        <v>17</v>
      </c>
      <c r="C18" s="23">
        <v>0.5</v>
      </c>
      <c r="D18" s="19" t="s">
        <v>18</v>
      </c>
      <c r="E18" s="24">
        <v>0.4</v>
      </c>
      <c r="F18" s="21" t="s">
        <v>19</v>
      </c>
      <c r="G18" s="24">
        <v>0.6</v>
      </c>
      <c r="H18" s="21" t="s">
        <v>20</v>
      </c>
      <c r="I18" s="27">
        <f>AVERAGE(C18:G18)</f>
        <v>0.5</v>
      </c>
      <c r="J18" s="133">
        <f>MAX($I$18:$I$31)</f>
        <v>0.80000000000000016</v>
      </c>
      <c r="K18" s="48">
        <f t="shared" ref="K18:K31" si="0">(I18/$J$18)*$B$15</f>
        <v>5.6249999999999991</v>
      </c>
    </row>
    <row r="19" spans="1:11" ht="57.6" x14ac:dyDescent="0.3">
      <c r="A19" s="17" t="s">
        <v>21</v>
      </c>
      <c r="B19" s="17" t="s">
        <v>22</v>
      </c>
      <c r="C19" s="23">
        <v>0.8</v>
      </c>
      <c r="D19" s="19" t="s">
        <v>23</v>
      </c>
      <c r="E19" s="24">
        <v>0.8</v>
      </c>
      <c r="F19" s="21" t="s">
        <v>24</v>
      </c>
      <c r="G19" s="24">
        <v>0.7</v>
      </c>
      <c r="H19" s="85" t="s">
        <v>358</v>
      </c>
      <c r="I19" s="27">
        <f t="shared" ref="I19:I31" si="1">AVERAGE(C19:G19)</f>
        <v>0.76666666666666661</v>
      </c>
      <c r="J19" s="134"/>
      <c r="K19" s="48">
        <f t="shared" si="0"/>
        <v>8.6249999999999964</v>
      </c>
    </row>
    <row r="20" spans="1:11" ht="54" customHeight="1" x14ac:dyDescent="0.3">
      <c r="A20" s="17" t="s">
        <v>25</v>
      </c>
      <c r="B20" s="17" t="s">
        <v>26</v>
      </c>
      <c r="C20" s="23">
        <v>0.4</v>
      </c>
      <c r="D20" s="19" t="s">
        <v>27</v>
      </c>
      <c r="E20" s="24">
        <v>0.2</v>
      </c>
      <c r="F20" s="21" t="s">
        <v>28</v>
      </c>
      <c r="G20" s="24">
        <v>0.4</v>
      </c>
      <c r="H20" s="21" t="s">
        <v>29</v>
      </c>
      <c r="I20" s="27">
        <f t="shared" si="1"/>
        <v>0.33333333333333331</v>
      </c>
      <c r="J20" s="134"/>
      <c r="K20" s="48">
        <f t="shared" si="0"/>
        <v>3.7499999999999991</v>
      </c>
    </row>
    <row r="21" spans="1:11" ht="57.6" x14ac:dyDescent="0.3">
      <c r="A21" s="17" t="s">
        <v>397</v>
      </c>
      <c r="B21" s="17" t="s">
        <v>398</v>
      </c>
      <c r="C21" s="23">
        <v>0.4</v>
      </c>
      <c r="D21" s="19" t="s">
        <v>399</v>
      </c>
      <c r="E21" s="24">
        <v>0.3</v>
      </c>
      <c r="F21" s="21" t="s">
        <v>400</v>
      </c>
      <c r="G21" s="24">
        <v>0.4</v>
      </c>
      <c r="H21" s="21" t="s">
        <v>401</v>
      </c>
      <c r="I21" s="27">
        <f t="shared" si="1"/>
        <v>0.3666666666666667</v>
      </c>
      <c r="J21" s="134"/>
      <c r="K21" s="48">
        <f t="shared" si="0"/>
        <v>4.1249999999999991</v>
      </c>
    </row>
    <row r="22" spans="1:11" ht="43.2" x14ac:dyDescent="0.3">
      <c r="A22" s="17" t="s">
        <v>30</v>
      </c>
      <c r="B22" s="17" t="s">
        <v>31</v>
      </c>
      <c r="C22" s="23">
        <v>0.6</v>
      </c>
      <c r="D22" s="19" t="s">
        <v>32</v>
      </c>
      <c r="E22" s="24">
        <v>0.6</v>
      </c>
      <c r="F22" s="21" t="s">
        <v>33</v>
      </c>
      <c r="G22" s="24">
        <v>0.6</v>
      </c>
      <c r="H22" s="21" t="s">
        <v>34</v>
      </c>
      <c r="I22" s="27">
        <f t="shared" si="1"/>
        <v>0.6</v>
      </c>
      <c r="J22" s="134"/>
      <c r="K22" s="48">
        <f t="shared" si="0"/>
        <v>6.7499999999999982</v>
      </c>
    </row>
    <row r="23" spans="1:11" ht="27.75" customHeight="1" x14ac:dyDescent="0.3">
      <c r="A23" s="93" t="s">
        <v>459</v>
      </c>
      <c r="B23" s="17" t="s">
        <v>460</v>
      </c>
      <c r="C23" s="23">
        <v>0.2</v>
      </c>
      <c r="D23" s="94" t="s">
        <v>461</v>
      </c>
      <c r="E23" s="23">
        <v>0.2</v>
      </c>
      <c r="F23" s="94" t="s">
        <v>462</v>
      </c>
      <c r="G23" s="23">
        <v>0.2</v>
      </c>
      <c r="H23" s="18" t="s">
        <v>463</v>
      </c>
      <c r="I23" s="27">
        <f t="shared" si="1"/>
        <v>0.20000000000000004</v>
      </c>
      <c r="J23" s="134"/>
      <c r="K23" s="48">
        <f t="shared" si="0"/>
        <v>2.25</v>
      </c>
    </row>
    <row r="24" spans="1:11" ht="57.6" x14ac:dyDescent="0.3">
      <c r="A24" s="17" t="s">
        <v>35</v>
      </c>
      <c r="B24" s="17" t="s">
        <v>36</v>
      </c>
      <c r="C24" s="23">
        <v>0.8</v>
      </c>
      <c r="D24" s="19" t="s">
        <v>37</v>
      </c>
      <c r="E24" s="24">
        <v>0.8</v>
      </c>
      <c r="F24" s="21" t="s">
        <v>24</v>
      </c>
      <c r="G24" s="24">
        <v>0.6</v>
      </c>
      <c r="H24" s="21" t="s">
        <v>38</v>
      </c>
      <c r="I24" s="27">
        <f t="shared" si="1"/>
        <v>0.73333333333333339</v>
      </c>
      <c r="J24" s="134"/>
      <c r="K24" s="48">
        <f t="shared" si="0"/>
        <v>8.2499999999999982</v>
      </c>
    </row>
    <row r="25" spans="1:11" ht="57.6" x14ac:dyDescent="0.3">
      <c r="A25" s="17" t="s">
        <v>39</v>
      </c>
      <c r="B25" s="17" t="s">
        <v>40</v>
      </c>
      <c r="C25" s="23">
        <v>0.2</v>
      </c>
      <c r="D25" s="19" t="s">
        <v>41</v>
      </c>
      <c r="E25" s="24">
        <v>0.2</v>
      </c>
      <c r="F25" s="21" t="s">
        <v>42</v>
      </c>
      <c r="G25" s="24">
        <v>0.2</v>
      </c>
      <c r="H25" s="21" t="s">
        <v>43</v>
      </c>
      <c r="I25" s="27">
        <f t="shared" si="1"/>
        <v>0.20000000000000004</v>
      </c>
      <c r="J25" s="134"/>
      <c r="K25" s="48">
        <f t="shared" si="0"/>
        <v>2.25</v>
      </c>
    </row>
    <row r="26" spans="1:11" ht="72" x14ac:dyDescent="0.3">
      <c r="A26" s="17" t="s">
        <v>44</v>
      </c>
      <c r="B26" s="17" t="s">
        <v>45</v>
      </c>
      <c r="C26" s="23">
        <v>0.6</v>
      </c>
      <c r="D26" s="19" t="s">
        <v>46</v>
      </c>
      <c r="E26" s="24">
        <v>0.7</v>
      </c>
      <c r="F26" s="21" t="s">
        <v>47</v>
      </c>
      <c r="G26" s="24">
        <v>0.8</v>
      </c>
      <c r="H26" s="21" t="s">
        <v>48</v>
      </c>
      <c r="I26" s="27">
        <f t="shared" si="1"/>
        <v>0.69999999999999984</v>
      </c>
      <c r="J26" s="134"/>
      <c r="K26" s="48">
        <f t="shared" si="0"/>
        <v>7.8749999999999973</v>
      </c>
    </row>
    <row r="27" spans="1:11" ht="90" customHeight="1" x14ac:dyDescent="0.3">
      <c r="A27" s="17" t="s">
        <v>402</v>
      </c>
      <c r="B27" s="17" t="s">
        <v>403</v>
      </c>
      <c r="C27" s="23">
        <v>0.8</v>
      </c>
      <c r="D27" s="19" t="s">
        <v>404</v>
      </c>
      <c r="E27" s="24">
        <v>0.8</v>
      </c>
      <c r="F27" s="21" t="s">
        <v>405</v>
      </c>
      <c r="G27" s="23">
        <v>0.8</v>
      </c>
      <c r="H27" s="19" t="s">
        <v>406</v>
      </c>
      <c r="I27" s="27">
        <f t="shared" si="1"/>
        <v>0.80000000000000016</v>
      </c>
      <c r="J27" s="134"/>
      <c r="K27" s="48">
        <f t="shared" si="0"/>
        <v>9</v>
      </c>
    </row>
    <row r="28" spans="1:11" ht="60.75" customHeight="1" x14ac:dyDescent="0.3">
      <c r="A28" s="17" t="s">
        <v>49</v>
      </c>
      <c r="B28" s="17" t="s">
        <v>50</v>
      </c>
      <c r="C28" s="23">
        <v>0.6</v>
      </c>
      <c r="D28" s="19" t="s">
        <v>51</v>
      </c>
      <c r="E28" s="24">
        <v>0.6</v>
      </c>
      <c r="F28" s="21" t="s">
        <v>52</v>
      </c>
      <c r="G28" s="24">
        <v>0.6</v>
      </c>
      <c r="H28" s="21" t="s">
        <v>53</v>
      </c>
      <c r="I28" s="27">
        <f t="shared" si="1"/>
        <v>0.6</v>
      </c>
      <c r="J28" s="134"/>
      <c r="K28" s="48">
        <f t="shared" si="0"/>
        <v>6.7499999999999982</v>
      </c>
    </row>
    <row r="29" spans="1:11" ht="57.6" x14ac:dyDescent="0.3">
      <c r="A29" s="17" t="s">
        <v>54</v>
      </c>
      <c r="B29" s="17" t="s">
        <v>55</v>
      </c>
      <c r="C29" s="23">
        <v>0.6</v>
      </c>
      <c r="D29" s="19" t="s">
        <v>56</v>
      </c>
      <c r="E29" s="24">
        <v>0.4</v>
      </c>
      <c r="F29" s="20" t="s">
        <v>57</v>
      </c>
      <c r="G29" s="24">
        <v>0.4</v>
      </c>
      <c r="H29" s="21" t="s">
        <v>58</v>
      </c>
      <c r="I29" s="27">
        <f t="shared" si="1"/>
        <v>0.46666666666666662</v>
      </c>
      <c r="J29" s="134"/>
      <c r="K29" s="48">
        <f t="shared" si="0"/>
        <v>5.2499999999999982</v>
      </c>
    </row>
    <row r="30" spans="1:11" ht="86.4" x14ac:dyDescent="0.3">
      <c r="A30" s="17" t="s">
        <v>59</v>
      </c>
      <c r="B30" s="17" t="s">
        <v>60</v>
      </c>
      <c r="C30" s="23">
        <v>0.5</v>
      </c>
      <c r="D30" s="19" t="s">
        <v>61</v>
      </c>
      <c r="E30" s="24">
        <v>0.4</v>
      </c>
      <c r="F30" s="21" t="s">
        <v>62</v>
      </c>
      <c r="G30" s="24">
        <v>0.6</v>
      </c>
      <c r="H30" s="21" t="s">
        <v>63</v>
      </c>
      <c r="I30" s="27">
        <f>AVERAGE(C30:G30)</f>
        <v>0.5</v>
      </c>
      <c r="J30" s="134"/>
      <c r="K30" s="48">
        <f t="shared" si="0"/>
        <v>5.6249999999999991</v>
      </c>
    </row>
    <row r="31" spans="1:11" ht="43.2" customHeight="1" x14ac:dyDescent="0.3">
      <c r="A31" s="17" t="s">
        <v>64</v>
      </c>
      <c r="B31" s="17" t="s">
        <v>65</v>
      </c>
      <c r="C31" s="23">
        <v>0.8</v>
      </c>
      <c r="D31" s="19" t="s">
        <v>66</v>
      </c>
      <c r="E31" s="24">
        <v>0.7</v>
      </c>
      <c r="F31" s="21" t="s">
        <v>67</v>
      </c>
      <c r="G31" s="24">
        <v>0.8</v>
      </c>
      <c r="H31" s="21" t="s">
        <v>68</v>
      </c>
      <c r="I31" s="27">
        <f t="shared" si="1"/>
        <v>0.76666666666666661</v>
      </c>
      <c r="J31" s="135"/>
      <c r="K31" s="48">
        <f t="shared" si="0"/>
        <v>8.6249999999999964</v>
      </c>
    </row>
    <row r="32" spans="1:11" x14ac:dyDescent="0.3">
      <c r="A32" s="6"/>
      <c r="B32" s="6"/>
    </row>
    <row r="33" spans="1:11" x14ac:dyDescent="0.3">
      <c r="A33" s="2" t="s">
        <v>3</v>
      </c>
      <c r="B33" s="2">
        <v>4</v>
      </c>
    </row>
    <row r="34" spans="1:11" x14ac:dyDescent="0.3">
      <c r="A34" s="15"/>
      <c r="B34" s="15"/>
      <c r="C34" s="33" t="s">
        <v>499</v>
      </c>
      <c r="D34" s="33" t="s">
        <v>13</v>
      </c>
      <c r="E34" s="34" t="s">
        <v>500</v>
      </c>
      <c r="F34" s="34" t="s">
        <v>13</v>
      </c>
      <c r="G34" s="28" t="s">
        <v>501</v>
      </c>
      <c r="H34" s="28" t="s">
        <v>13</v>
      </c>
      <c r="I34" s="15" t="s">
        <v>507</v>
      </c>
      <c r="J34" s="15" t="s">
        <v>14</v>
      </c>
      <c r="K34" s="29" t="s">
        <v>15</v>
      </c>
    </row>
    <row r="35" spans="1:11" ht="119.25" customHeight="1" x14ac:dyDescent="0.3">
      <c r="A35" s="17" t="s">
        <v>16</v>
      </c>
      <c r="B35" s="17" t="s">
        <v>17</v>
      </c>
      <c r="C35" s="96">
        <v>0.6</v>
      </c>
      <c r="D35" s="19" t="s">
        <v>69</v>
      </c>
      <c r="E35" s="24">
        <v>0.4</v>
      </c>
      <c r="F35" s="21" t="s">
        <v>70</v>
      </c>
      <c r="G35" s="24">
        <v>0.6</v>
      </c>
      <c r="H35" s="21" t="s">
        <v>71</v>
      </c>
      <c r="I35" s="27">
        <f>AVERAGE(C35:G35)</f>
        <v>0.53333333333333333</v>
      </c>
      <c r="J35" s="133">
        <f>MAX($I$35:$I$48)</f>
        <v>0.76666666666666661</v>
      </c>
      <c r="K35" s="48">
        <f t="shared" ref="K35:K48" si="2">(I35/$J$35)*$B$33</f>
        <v>2.7826086956521743</v>
      </c>
    </row>
    <row r="36" spans="1:11" ht="60" customHeight="1" x14ac:dyDescent="0.3">
      <c r="A36" s="17" t="s">
        <v>21</v>
      </c>
      <c r="B36" s="17" t="s">
        <v>22</v>
      </c>
      <c r="C36" s="96">
        <v>0.7</v>
      </c>
      <c r="D36" s="19" t="s">
        <v>72</v>
      </c>
      <c r="E36" s="24">
        <v>0.6</v>
      </c>
      <c r="F36" s="21" t="s">
        <v>73</v>
      </c>
      <c r="G36" s="44">
        <v>0.7</v>
      </c>
      <c r="H36" s="56" t="s">
        <v>74</v>
      </c>
      <c r="I36" s="27">
        <f t="shared" ref="I36:I46" si="3">AVERAGE(C36:G36)</f>
        <v>0.66666666666666663</v>
      </c>
      <c r="J36" s="134"/>
      <c r="K36" s="48">
        <f t="shared" si="2"/>
        <v>3.4782608695652173</v>
      </c>
    </row>
    <row r="37" spans="1:11" ht="43.2" x14ac:dyDescent="0.3">
      <c r="A37" s="17" t="s">
        <v>25</v>
      </c>
      <c r="B37" s="17" t="s">
        <v>26</v>
      </c>
      <c r="C37" s="96">
        <v>0.4</v>
      </c>
      <c r="D37" s="19" t="s">
        <v>75</v>
      </c>
      <c r="E37" s="24">
        <v>0.2</v>
      </c>
      <c r="F37" s="21" t="s">
        <v>76</v>
      </c>
      <c r="G37" s="24">
        <v>0.3</v>
      </c>
      <c r="H37" s="21" t="s">
        <v>77</v>
      </c>
      <c r="I37" s="27">
        <f t="shared" si="3"/>
        <v>0.30000000000000004</v>
      </c>
      <c r="J37" s="134"/>
      <c r="K37" s="48">
        <f t="shared" si="2"/>
        <v>1.5652173913043481</v>
      </c>
    </row>
    <row r="38" spans="1:11" ht="49.5" customHeight="1" x14ac:dyDescent="0.3">
      <c r="A38" s="17" t="s">
        <v>397</v>
      </c>
      <c r="B38" s="17" t="s">
        <v>398</v>
      </c>
      <c r="C38" s="96">
        <v>0.4</v>
      </c>
      <c r="D38" s="19" t="s">
        <v>407</v>
      </c>
      <c r="E38" s="24">
        <v>0.3</v>
      </c>
      <c r="F38" s="21" t="s">
        <v>408</v>
      </c>
      <c r="G38" s="24">
        <v>0.6</v>
      </c>
      <c r="H38" s="21" t="s">
        <v>409</v>
      </c>
      <c r="I38" s="27">
        <f t="shared" si="3"/>
        <v>0.43333333333333329</v>
      </c>
      <c r="J38" s="134"/>
      <c r="K38" s="48">
        <f t="shared" si="2"/>
        <v>2.2608695652173911</v>
      </c>
    </row>
    <row r="39" spans="1:11" ht="57.6" x14ac:dyDescent="0.3">
      <c r="A39" s="17" t="s">
        <v>30</v>
      </c>
      <c r="B39" s="17" t="s">
        <v>31</v>
      </c>
      <c r="C39" s="96">
        <v>0.6</v>
      </c>
      <c r="D39" s="19" t="s">
        <v>78</v>
      </c>
      <c r="E39" s="24">
        <v>0.6</v>
      </c>
      <c r="F39" s="21" t="s">
        <v>79</v>
      </c>
      <c r="G39" s="24">
        <v>0.6</v>
      </c>
      <c r="H39" s="21" t="s">
        <v>80</v>
      </c>
      <c r="I39" s="27">
        <f t="shared" si="3"/>
        <v>0.6</v>
      </c>
      <c r="J39" s="134"/>
      <c r="K39" s="48">
        <f t="shared" si="2"/>
        <v>3.1304347826086958</v>
      </c>
    </row>
    <row r="40" spans="1:11" ht="33" customHeight="1" x14ac:dyDescent="0.3">
      <c r="A40" s="93" t="s">
        <v>459</v>
      </c>
      <c r="B40" s="17" t="s">
        <v>460</v>
      </c>
      <c r="C40" s="96">
        <v>0.2</v>
      </c>
      <c r="D40" s="94" t="s">
        <v>464</v>
      </c>
      <c r="E40" s="97">
        <v>0.2</v>
      </c>
      <c r="F40" s="94" t="s">
        <v>465</v>
      </c>
      <c r="G40" s="23">
        <v>0.2</v>
      </c>
      <c r="H40" s="19" t="s">
        <v>466</v>
      </c>
      <c r="I40" s="27">
        <f t="shared" si="3"/>
        <v>0.20000000000000004</v>
      </c>
      <c r="J40" s="134"/>
      <c r="K40" s="48">
        <f t="shared" si="2"/>
        <v>1.0434782608695654</v>
      </c>
    </row>
    <row r="41" spans="1:11" ht="58.2" customHeight="1" x14ac:dyDescent="0.3">
      <c r="A41" s="17" t="s">
        <v>35</v>
      </c>
      <c r="B41" s="17" t="s">
        <v>36</v>
      </c>
      <c r="C41" s="96">
        <v>0.7</v>
      </c>
      <c r="D41" s="19" t="s">
        <v>81</v>
      </c>
      <c r="E41" s="24">
        <v>0.6</v>
      </c>
      <c r="F41" s="21" t="s">
        <v>82</v>
      </c>
      <c r="G41" s="24">
        <v>0.6</v>
      </c>
      <c r="H41" s="21" t="s">
        <v>83</v>
      </c>
      <c r="I41" s="27">
        <f t="shared" si="3"/>
        <v>0.6333333333333333</v>
      </c>
      <c r="J41" s="134"/>
      <c r="K41" s="48">
        <f t="shared" si="2"/>
        <v>3.3043478260869565</v>
      </c>
    </row>
    <row r="42" spans="1:11" ht="72" x14ac:dyDescent="0.3">
      <c r="A42" s="17" t="s">
        <v>39</v>
      </c>
      <c r="B42" s="17" t="s">
        <v>40</v>
      </c>
      <c r="C42" s="96">
        <v>0.2</v>
      </c>
      <c r="D42" s="19" t="s">
        <v>84</v>
      </c>
      <c r="E42" s="24">
        <v>0.2</v>
      </c>
      <c r="F42" s="21" t="s">
        <v>85</v>
      </c>
      <c r="G42" s="24">
        <v>0.2</v>
      </c>
      <c r="H42" s="21" t="s">
        <v>86</v>
      </c>
      <c r="I42" s="27">
        <f t="shared" si="3"/>
        <v>0.20000000000000004</v>
      </c>
      <c r="J42" s="134"/>
      <c r="K42" s="48">
        <f t="shared" si="2"/>
        <v>1.0434782608695654</v>
      </c>
    </row>
    <row r="43" spans="1:11" ht="72" x14ac:dyDescent="0.3">
      <c r="A43" s="17" t="s">
        <v>44</v>
      </c>
      <c r="B43" s="17" t="s">
        <v>45</v>
      </c>
      <c r="C43" s="96">
        <v>0.7</v>
      </c>
      <c r="D43" s="19" t="s">
        <v>87</v>
      </c>
      <c r="E43" s="24">
        <v>0.6</v>
      </c>
      <c r="F43" s="21" t="s">
        <v>79</v>
      </c>
      <c r="G43" s="24">
        <v>0.8</v>
      </c>
      <c r="H43" s="21" t="s">
        <v>88</v>
      </c>
      <c r="I43" s="27">
        <f t="shared" si="3"/>
        <v>0.69999999999999984</v>
      </c>
      <c r="J43" s="134"/>
      <c r="K43" s="48">
        <f t="shared" si="2"/>
        <v>3.6521739130434776</v>
      </c>
    </row>
    <row r="44" spans="1:11" ht="57.6" x14ac:dyDescent="0.3">
      <c r="A44" s="17" t="s">
        <v>402</v>
      </c>
      <c r="B44" s="17" t="s">
        <v>403</v>
      </c>
      <c r="C44" s="96">
        <v>0.8</v>
      </c>
      <c r="D44" s="19" t="s">
        <v>410</v>
      </c>
      <c r="E44" s="24">
        <v>0.7</v>
      </c>
      <c r="F44" s="21" t="s">
        <v>411</v>
      </c>
      <c r="G44" s="23">
        <v>0.7</v>
      </c>
      <c r="H44" s="19" t="s">
        <v>412</v>
      </c>
      <c r="I44" s="27">
        <f t="shared" si="3"/>
        <v>0.73333333333333339</v>
      </c>
      <c r="J44" s="134"/>
      <c r="K44" s="48">
        <f t="shared" si="2"/>
        <v>3.8260869565217397</v>
      </c>
    </row>
    <row r="45" spans="1:11" ht="57.6" x14ac:dyDescent="0.3">
      <c r="A45" s="17" t="s">
        <v>49</v>
      </c>
      <c r="B45" s="17" t="s">
        <v>50</v>
      </c>
      <c r="C45" s="96">
        <v>0.8</v>
      </c>
      <c r="D45" s="19" t="s">
        <v>89</v>
      </c>
      <c r="E45" s="24">
        <v>0.7</v>
      </c>
      <c r="F45" s="21" t="s">
        <v>90</v>
      </c>
      <c r="G45" s="24">
        <v>0.8</v>
      </c>
      <c r="H45" s="21" t="s">
        <v>91</v>
      </c>
      <c r="I45" s="27">
        <f t="shared" si="3"/>
        <v>0.76666666666666661</v>
      </c>
      <c r="J45" s="134"/>
      <c r="K45" s="48">
        <f t="shared" si="2"/>
        <v>4</v>
      </c>
    </row>
    <row r="46" spans="1:11" ht="57.6" x14ac:dyDescent="0.3">
      <c r="A46" s="17" t="s">
        <v>54</v>
      </c>
      <c r="B46" s="17" t="s">
        <v>55</v>
      </c>
      <c r="C46" s="96">
        <v>0.4</v>
      </c>
      <c r="D46" s="19" t="s">
        <v>92</v>
      </c>
      <c r="E46" s="24">
        <v>0.3</v>
      </c>
      <c r="F46" s="21" t="s">
        <v>93</v>
      </c>
      <c r="G46" s="24">
        <v>0.6</v>
      </c>
      <c r="H46" s="21" t="s">
        <v>94</v>
      </c>
      <c r="I46" s="27">
        <f t="shared" si="3"/>
        <v>0.43333333333333329</v>
      </c>
      <c r="J46" s="134"/>
      <c r="K46" s="48">
        <f t="shared" si="2"/>
        <v>2.2608695652173911</v>
      </c>
    </row>
    <row r="47" spans="1:11" ht="43.2" x14ac:dyDescent="0.3">
      <c r="A47" s="17" t="s">
        <v>59</v>
      </c>
      <c r="B47" s="17" t="s">
        <v>60</v>
      </c>
      <c r="C47" s="96">
        <v>0.6</v>
      </c>
      <c r="D47" s="19" t="s">
        <v>95</v>
      </c>
      <c r="E47" s="24">
        <v>0.3</v>
      </c>
      <c r="F47" s="21" t="s">
        <v>76</v>
      </c>
      <c r="G47" s="24">
        <v>0.6</v>
      </c>
      <c r="H47" s="21" t="s">
        <v>96</v>
      </c>
      <c r="I47" s="27">
        <f>AVERAGE(C47:G47)</f>
        <v>0.5</v>
      </c>
      <c r="J47" s="134"/>
      <c r="K47" s="48">
        <f t="shared" si="2"/>
        <v>2.6086956521739131</v>
      </c>
    </row>
    <row r="48" spans="1:11" ht="43.2" x14ac:dyDescent="0.3">
      <c r="A48" s="17" t="s">
        <v>64</v>
      </c>
      <c r="B48" s="17" t="s">
        <v>65</v>
      </c>
      <c r="C48" s="96">
        <v>0.6</v>
      </c>
      <c r="D48" s="19" t="s">
        <v>97</v>
      </c>
      <c r="E48" s="24">
        <v>0.6</v>
      </c>
      <c r="F48" s="21" t="s">
        <v>79</v>
      </c>
      <c r="G48" s="24">
        <v>0.7</v>
      </c>
      <c r="H48" s="21" t="s">
        <v>98</v>
      </c>
      <c r="I48" s="27">
        <f t="shared" ref="I48" si="4">AVERAGE(C48:G48)</f>
        <v>0.6333333333333333</v>
      </c>
      <c r="J48" s="135"/>
      <c r="K48" s="48">
        <f t="shared" si="2"/>
        <v>3.3043478260869565</v>
      </c>
    </row>
    <row r="50" spans="1:11" x14ac:dyDescent="0.3">
      <c r="A50" s="2" t="s">
        <v>4</v>
      </c>
      <c r="B50" s="2">
        <v>6</v>
      </c>
    </row>
    <row r="51" spans="1:11" x14ac:dyDescent="0.3">
      <c r="A51" s="15"/>
      <c r="B51" s="15"/>
      <c r="C51" s="33" t="s">
        <v>499</v>
      </c>
      <c r="D51" s="33" t="s">
        <v>13</v>
      </c>
      <c r="E51" s="34" t="s">
        <v>500</v>
      </c>
      <c r="F51" s="34" t="s">
        <v>13</v>
      </c>
      <c r="G51" s="28" t="s">
        <v>501</v>
      </c>
      <c r="H51" s="28" t="s">
        <v>13</v>
      </c>
      <c r="I51" s="15" t="s">
        <v>507</v>
      </c>
      <c r="J51" s="15" t="s">
        <v>14</v>
      </c>
      <c r="K51" s="29" t="s">
        <v>15</v>
      </c>
    </row>
    <row r="52" spans="1:11" ht="73.5" customHeight="1" x14ac:dyDescent="0.3">
      <c r="A52" s="17" t="s">
        <v>16</v>
      </c>
      <c r="B52" s="17" t="s">
        <v>17</v>
      </c>
      <c r="C52" s="96">
        <v>0.5</v>
      </c>
      <c r="D52" s="19" t="s">
        <v>99</v>
      </c>
      <c r="E52" s="24">
        <v>0.4</v>
      </c>
      <c r="F52" s="21" t="s">
        <v>100</v>
      </c>
      <c r="G52" s="24">
        <v>0.6</v>
      </c>
      <c r="H52" s="21" t="s">
        <v>101</v>
      </c>
      <c r="I52" s="27">
        <f>AVERAGE(C52:G52)</f>
        <v>0.5</v>
      </c>
      <c r="J52" s="133">
        <f>MAX($I$52:$I$65)</f>
        <v>0.80000000000000016</v>
      </c>
      <c r="K52" s="48">
        <f t="shared" ref="K52:K65" si="5">(I52/$J$52)*$B$50</f>
        <v>3.7499999999999991</v>
      </c>
    </row>
    <row r="53" spans="1:11" ht="57.6" x14ac:dyDescent="0.3">
      <c r="A53" s="17" t="s">
        <v>21</v>
      </c>
      <c r="B53" s="17" t="s">
        <v>22</v>
      </c>
      <c r="C53" s="96">
        <v>0.7</v>
      </c>
      <c r="D53" s="19" t="s">
        <v>102</v>
      </c>
      <c r="E53" s="24">
        <v>0.8</v>
      </c>
      <c r="F53" s="21" t="s">
        <v>103</v>
      </c>
      <c r="G53" s="24">
        <v>0.8</v>
      </c>
      <c r="H53" s="21" t="s">
        <v>104</v>
      </c>
      <c r="I53" s="27">
        <f t="shared" ref="I53:I63" si="6">AVERAGE(C53:G53)</f>
        <v>0.76666666666666661</v>
      </c>
      <c r="J53" s="134"/>
      <c r="K53" s="48">
        <f t="shared" si="5"/>
        <v>5.7499999999999982</v>
      </c>
    </row>
    <row r="54" spans="1:11" ht="57.6" x14ac:dyDescent="0.3">
      <c r="A54" s="17" t="s">
        <v>25</v>
      </c>
      <c r="B54" s="17" t="s">
        <v>26</v>
      </c>
      <c r="C54" s="96">
        <v>0.4</v>
      </c>
      <c r="D54" s="19" t="s">
        <v>105</v>
      </c>
      <c r="E54" s="24">
        <v>0.4</v>
      </c>
      <c r="F54" s="21" t="s">
        <v>106</v>
      </c>
      <c r="G54" s="24">
        <v>0.4</v>
      </c>
      <c r="H54" s="20" t="s">
        <v>107</v>
      </c>
      <c r="I54" s="27">
        <f t="shared" si="6"/>
        <v>0.40000000000000008</v>
      </c>
      <c r="J54" s="134"/>
      <c r="K54" s="48">
        <f t="shared" si="5"/>
        <v>3</v>
      </c>
    </row>
    <row r="55" spans="1:11" ht="87" customHeight="1" x14ac:dyDescent="0.3">
      <c r="A55" s="17" t="s">
        <v>397</v>
      </c>
      <c r="B55" s="17" t="s">
        <v>398</v>
      </c>
      <c r="C55" s="96">
        <v>0.4</v>
      </c>
      <c r="D55" s="19" t="s">
        <v>467</v>
      </c>
      <c r="E55" s="24">
        <v>0.4</v>
      </c>
      <c r="F55" s="21" t="s">
        <v>468</v>
      </c>
      <c r="G55" s="24">
        <v>0.4</v>
      </c>
      <c r="H55" s="21" t="s">
        <v>466</v>
      </c>
      <c r="I55" s="27">
        <f t="shared" si="6"/>
        <v>0.40000000000000008</v>
      </c>
      <c r="J55" s="134"/>
      <c r="K55" s="48">
        <f t="shared" si="5"/>
        <v>3</v>
      </c>
    </row>
    <row r="56" spans="1:11" ht="57.6" x14ac:dyDescent="0.3">
      <c r="A56" s="17" t="s">
        <v>30</v>
      </c>
      <c r="B56" s="17" t="s">
        <v>31</v>
      </c>
      <c r="C56" s="96">
        <v>0.5</v>
      </c>
      <c r="D56" s="19" t="s">
        <v>365</v>
      </c>
      <c r="E56" s="24">
        <v>0.6</v>
      </c>
      <c r="F56" s="21" t="s">
        <v>112</v>
      </c>
      <c r="G56" s="24">
        <v>0.5</v>
      </c>
      <c r="H56" s="21" t="s">
        <v>366</v>
      </c>
      <c r="I56" s="27">
        <f t="shared" si="6"/>
        <v>0.53333333333333333</v>
      </c>
      <c r="J56" s="134"/>
      <c r="K56" s="48">
        <f t="shared" si="5"/>
        <v>3.9999999999999991</v>
      </c>
    </row>
    <row r="57" spans="1:11" ht="28.8" x14ac:dyDescent="0.3">
      <c r="A57" s="93" t="s">
        <v>459</v>
      </c>
      <c r="B57" s="17" t="s">
        <v>460</v>
      </c>
      <c r="C57" s="96">
        <v>0.4</v>
      </c>
      <c r="D57" s="94" t="s">
        <v>469</v>
      </c>
      <c r="E57" s="97">
        <v>0.6</v>
      </c>
      <c r="F57" s="94" t="s">
        <v>470</v>
      </c>
      <c r="G57" s="53">
        <v>0.7</v>
      </c>
      <c r="H57" s="19" t="s">
        <v>471</v>
      </c>
      <c r="I57" s="27">
        <f t="shared" si="6"/>
        <v>0.56666666666666665</v>
      </c>
      <c r="J57" s="134"/>
      <c r="K57" s="48">
        <f t="shared" si="5"/>
        <v>4.2499999999999991</v>
      </c>
    </row>
    <row r="58" spans="1:11" ht="57.6" x14ac:dyDescent="0.3">
      <c r="A58" s="17" t="s">
        <v>35</v>
      </c>
      <c r="B58" s="17" t="s">
        <v>36</v>
      </c>
      <c r="C58" s="96">
        <v>0.6</v>
      </c>
      <c r="D58" s="19" t="s">
        <v>111</v>
      </c>
      <c r="E58" s="24">
        <v>0.6</v>
      </c>
      <c r="F58" s="21" t="s">
        <v>112</v>
      </c>
      <c r="G58" s="24">
        <v>0.5</v>
      </c>
      <c r="H58" s="21" t="s">
        <v>113</v>
      </c>
      <c r="I58" s="27">
        <f t="shared" si="6"/>
        <v>0.56666666666666665</v>
      </c>
      <c r="J58" s="134"/>
      <c r="K58" s="48">
        <f t="shared" si="5"/>
        <v>4.2499999999999991</v>
      </c>
    </row>
    <row r="59" spans="1:11" ht="57.6" x14ac:dyDescent="0.3">
      <c r="A59" s="17" t="s">
        <v>39</v>
      </c>
      <c r="B59" s="17" t="s">
        <v>40</v>
      </c>
      <c r="C59" s="96">
        <v>0.2</v>
      </c>
      <c r="D59" s="19" t="s">
        <v>114</v>
      </c>
      <c r="E59" s="24">
        <v>0.2</v>
      </c>
      <c r="F59" s="21" t="s">
        <v>115</v>
      </c>
      <c r="G59" s="24">
        <v>0.2</v>
      </c>
      <c r="H59" s="21" t="s">
        <v>116</v>
      </c>
      <c r="I59" s="27">
        <f t="shared" si="6"/>
        <v>0.20000000000000004</v>
      </c>
      <c r="J59" s="134"/>
      <c r="K59" s="48">
        <f t="shared" si="5"/>
        <v>1.5</v>
      </c>
    </row>
    <row r="60" spans="1:11" ht="57.6" x14ac:dyDescent="0.3">
      <c r="A60" s="17" t="s">
        <v>44</v>
      </c>
      <c r="B60" s="17" t="s">
        <v>45</v>
      </c>
      <c r="C60" s="96">
        <v>0.7</v>
      </c>
      <c r="D60" s="19" t="s">
        <v>117</v>
      </c>
      <c r="E60" s="24">
        <v>0.6</v>
      </c>
      <c r="F60" s="21" t="s">
        <v>112</v>
      </c>
      <c r="G60" s="24">
        <v>0.7</v>
      </c>
      <c r="H60" s="21" t="s">
        <v>118</v>
      </c>
      <c r="I60" s="27">
        <f t="shared" si="6"/>
        <v>0.66666666666666663</v>
      </c>
      <c r="J60" s="134"/>
      <c r="K60" s="48">
        <f t="shared" si="5"/>
        <v>4.9999999999999991</v>
      </c>
    </row>
    <row r="61" spans="1:11" ht="57.6" x14ac:dyDescent="0.3">
      <c r="A61" s="17" t="s">
        <v>402</v>
      </c>
      <c r="B61" s="17" t="s">
        <v>403</v>
      </c>
      <c r="C61" s="96">
        <v>0.8</v>
      </c>
      <c r="D61" s="19" t="s">
        <v>413</v>
      </c>
      <c r="E61" s="24">
        <v>0.8</v>
      </c>
      <c r="F61" s="21" t="s">
        <v>414</v>
      </c>
      <c r="G61" s="23">
        <v>0.8</v>
      </c>
      <c r="H61" s="19" t="s">
        <v>415</v>
      </c>
      <c r="I61" s="27">
        <f t="shared" si="6"/>
        <v>0.80000000000000016</v>
      </c>
      <c r="J61" s="134"/>
      <c r="K61" s="48">
        <f t="shared" si="5"/>
        <v>6</v>
      </c>
    </row>
    <row r="62" spans="1:11" ht="67.5" customHeight="1" x14ac:dyDescent="0.3">
      <c r="A62" s="17" t="s">
        <v>49</v>
      </c>
      <c r="B62" s="17" t="s">
        <v>50</v>
      </c>
      <c r="C62" s="96">
        <v>0.8</v>
      </c>
      <c r="D62" s="19" t="s">
        <v>119</v>
      </c>
      <c r="E62" s="24">
        <v>0.8</v>
      </c>
      <c r="F62" s="21" t="s">
        <v>120</v>
      </c>
      <c r="G62" s="24">
        <v>0.8</v>
      </c>
      <c r="H62" s="21" t="s">
        <v>121</v>
      </c>
      <c r="I62" s="27">
        <f t="shared" si="6"/>
        <v>0.80000000000000016</v>
      </c>
      <c r="J62" s="134"/>
      <c r="K62" s="48">
        <f t="shared" si="5"/>
        <v>6</v>
      </c>
    </row>
    <row r="63" spans="1:11" ht="43.2" x14ac:dyDescent="0.3">
      <c r="A63" s="17" t="s">
        <v>54</v>
      </c>
      <c r="B63" s="17" t="s">
        <v>55</v>
      </c>
      <c r="C63" s="96">
        <v>0.6</v>
      </c>
      <c r="D63" s="19" t="s">
        <v>122</v>
      </c>
      <c r="E63" s="24">
        <v>0.6</v>
      </c>
      <c r="F63" s="21" t="s">
        <v>112</v>
      </c>
      <c r="G63" s="24">
        <v>0.6</v>
      </c>
      <c r="H63" s="21" t="s">
        <v>123</v>
      </c>
      <c r="I63" s="27">
        <f t="shared" si="6"/>
        <v>0.6</v>
      </c>
      <c r="J63" s="134"/>
      <c r="K63" s="48">
        <f t="shared" si="5"/>
        <v>4.4999999999999982</v>
      </c>
    </row>
    <row r="64" spans="1:11" ht="46.5" customHeight="1" x14ac:dyDescent="0.3">
      <c r="A64" s="17" t="s">
        <v>59</v>
      </c>
      <c r="B64" s="17" t="s">
        <v>60</v>
      </c>
      <c r="C64" s="96">
        <v>0.4</v>
      </c>
      <c r="D64" s="19" t="s">
        <v>124</v>
      </c>
      <c r="E64" s="24">
        <v>0.3</v>
      </c>
      <c r="F64" s="21" t="s">
        <v>76</v>
      </c>
      <c r="G64" s="24">
        <v>0.4</v>
      </c>
      <c r="H64" s="21" t="s">
        <v>125</v>
      </c>
      <c r="I64" s="27">
        <f>AVERAGE(C64:G64)</f>
        <v>0.3666666666666667</v>
      </c>
      <c r="J64" s="134"/>
      <c r="K64" s="48">
        <f t="shared" si="5"/>
        <v>2.7499999999999996</v>
      </c>
    </row>
    <row r="65" spans="1:11" ht="43.2" x14ac:dyDescent="0.3">
      <c r="A65" s="17" t="s">
        <v>64</v>
      </c>
      <c r="B65" s="17" t="s">
        <v>65</v>
      </c>
      <c r="C65" s="96">
        <v>0.8</v>
      </c>
      <c r="D65" s="19" t="s">
        <v>126</v>
      </c>
      <c r="E65" s="24">
        <v>0.6</v>
      </c>
      <c r="F65" s="21" t="s">
        <v>112</v>
      </c>
      <c r="G65" s="24">
        <v>0.8</v>
      </c>
      <c r="H65" s="21" t="s">
        <v>127</v>
      </c>
      <c r="I65" s="27">
        <f t="shared" ref="I65" si="7">AVERAGE(C65:G65)</f>
        <v>0.73333333333333339</v>
      </c>
      <c r="J65" s="135"/>
      <c r="K65" s="48">
        <f t="shared" si="5"/>
        <v>5.4999999999999991</v>
      </c>
    </row>
    <row r="67" spans="1:11" x14ac:dyDescent="0.3">
      <c r="A67" s="2" t="s">
        <v>5</v>
      </c>
      <c r="B67" s="2">
        <v>6</v>
      </c>
    </row>
    <row r="68" spans="1:11" x14ac:dyDescent="0.3">
      <c r="A68" s="15"/>
      <c r="B68" s="15"/>
      <c r="C68" s="33" t="s">
        <v>499</v>
      </c>
      <c r="D68" s="33" t="s">
        <v>13</v>
      </c>
      <c r="E68" s="34" t="s">
        <v>500</v>
      </c>
      <c r="F68" s="34" t="s">
        <v>13</v>
      </c>
      <c r="G68" s="28" t="s">
        <v>501</v>
      </c>
      <c r="H68" s="28" t="s">
        <v>13</v>
      </c>
      <c r="I68" s="15" t="s">
        <v>507</v>
      </c>
      <c r="J68" s="15" t="s">
        <v>14</v>
      </c>
      <c r="K68" s="29" t="s">
        <v>15</v>
      </c>
    </row>
    <row r="69" spans="1:11" ht="46.5" customHeight="1" x14ac:dyDescent="0.3">
      <c r="A69" s="17" t="s">
        <v>16</v>
      </c>
      <c r="B69" s="17" t="s">
        <v>17</v>
      </c>
      <c r="C69" s="99">
        <v>0.6</v>
      </c>
      <c r="D69" s="19" t="s">
        <v>128</v>
      </c>
      <c r="E69" s="53">
        <v>0.6</v>
      </c>
      <c r="F69" s="100" t="s">
        <v>129</v>
      </c>
      <c r="G69" s="53">
        <v>0.6</v>
      </c>
      <c r="H69" s="100" t="s">
        <v>129</v>
      </c>
      <c r="I69" s="27">
        <f>AVERAGE(C69:G69)</f>
        <v>0.6</v>
      </c>
      <c r="J69" s="133">
        <f>MAX($I$69:$I$82)</f>
        <v>0.80000000000000016</v>
      </c>
      <c r="K69" s="48">
        <f t="shared" ref="K69:K82" si="8">(I69/$J$69)*$B$67</f>
        <v>4.4999999999999982</v>
      </c>
    </row>
    <row r="70" spans="1:11" ht="28.8" x14ac:dyDescent="0.3">
      <c r="A70" s="17" t="s">
        <v>21</v>
      </c>
      <c r="B70" s="17" t="s">
        <v>22</v>
      </c>
      <c r="C70" s="99">
        <v>0.6</v>
      </c>
      <c r="D70" s="19" t="s">
        <v>130</v>
      </c>
      <c r="E70" s="53">
        <v>0.6</v>
      </c>
      <c r="F70" s="19" t="s">
        <v>131</v>
      </c>
      <c r="G70" s="53">
        <v>0.6</v>
      </c>
      <c r="H70" s="19" t="s">
        <v>132</v>
      </c>
      <c r="I70" s="27">
        <f t="shared" ref="I70:I80" si="9">AVERAGE(C70:G70)</f>
        <v>0.6</v>
      </c>
      <c r="J70" s="134"/>
      <c r="K70" s="48">
        <f t="shared" si="8"/>
        <v>4.4999999999999982</v>
      </c>
    </row>
    <row r="71" spans="1:11" ht="72" x14ac:dyDescent="0.3">
      <c r="A71" s="17" t="s">
        <v>25</v>
      </c>
      <c r="B71" s="17" t="s">
        <v>26</v>
      </c>
      <c r="C71" s="96">
        <v>0.4</v>
      </c>
      <c r="D71" s="19" t="s">
        <v>133</v>
      </c>
      <c r="E71" s="24">
        <v>0.4</v>
      </c>
      <c r="F71" s="21" t="s">
        <v>134</v>
      </c>
      <c r="G71" s="24">
        <v>0.4</v>
      </c>
      <c r="H71" s="21" t="s">
        <v>135</v>
      </c>
      <c r="I71" s="27">
        <f t="shared" si="9"/>
        <v>0.40000000000000008</v>
      </c>
      <c r="J71" s="134"/>
      <c r="K71" s="48">
        <f t="shared" si="8"/>
        <v>3</v>
      </c>
    </row>
    <row r="72" spans="1:11" ht="71.400000000000006" customHeight="1" x14ac:dyDescent="0.3">
      <c r="A72" s="17" t="s">
        <v>397</v>
      </c>
      <c r="B72" s="17" t="s">
        <v>398</v>
      </c>
      <c r="C72" s="96">
        <v>0.3</v>
      </c>
      <c r="D72" s="19" t="s">
        <v>419</v>
      </c>
      <c r="E72" s="24">
        <v>0.3</v>
      </c>
      <c r="F72" s="21" t="s">
        <v>420</v>
      </c>
      <c r="G72" s="24">
        <v>0.3</v>
      </c>
      <c r="H72" s="21" t="s">
        <v>421</v>
      </c>
      <c r="I72" s="27">
        <f t="shared" si="9"/>
        <v>0.3</v>
      </c>
      <c r="J72" s="134"/>
      <c r="K72" s="48">
        <f t="shared" si="8"/>
        <v>2.2499999999999991</v>
      </c>
    </row>
    <row r="73" spans="1:11" ht="43.2" x14ac:dyDescent="0.3">
      <c r="A73" s="17" t="s">
        <v>30</v>
      </c>
      <c r="B73" s="17" t="s">
        <v>31</v>
      </c>
      <c r="C73" s="96">
        <v>0.3</v>
      </c>
      <c r="D73" s="19" t="s">
        <v>108</v>
      </c>
      <c r="E73" s="24">
        <v>0.3</v>
      </c>
      <c r="F73" s="21" t="s">
        <v>109</v>
      </c>
      <c r="G73" s="24">
        <v>0.3</v>
      </c>
      <c r="H73" s="20" t="s">
        <v>110</v>
      </c>
      <c r="I73" s="27">
        <f t="shared" si="9"/>
        <v>0.3</v>
      </c>
      <c r="J73" s="134"/>
      <c r="K73" s="48">
        <f t="shared" si="8"/>
        <v>2.2499999999999991</v>
      </c>
    </row>
    <row r="74" spans="1:11" ht="71.25" customHeight="1" x14ac:dyDescent="0.3">
      <c r="A74" s="93" t="s">
        <v>459</v>
      </c>
      <c r="B74" s="17" t="s">
        <v>460</v>
      </c>
      <c r="C74" s="99">
        <v>0.2</v>
      </c>
      <c r="D74" s="19" t="s">
        <v>472</v>
      </c>
      <c r="E74" s="53">
        <v>0.2</v>
      </c>
      <c r="F74" s="19" t="s">
        <v>473</v>
      </c>
      <c r="G74" s="53">
        <v>0.1</v>
      </c>
      <c r="H74" s="19" t="s">
        <v>474</v>
      </c>
      <c r="I74" s="27">
        <f t="shared" si="9"/>
        <v>0.16666666666666666</v>
      </c>
      <c r="J74" s="134"/>
      <c r="K74" s="48">
        <f t="shared" si="8"/>
        <v>1.2499999999999998</v>
      </c>
    </row>
    <row r="75" spans="1:11" ht="43.2" x14ac:dyDescent="0.3">
      <c r="A75" s="17" t="s">
        <v>35</v>
      </c>
      <c r="B75" s="17" t="s">
        <v>36</v>
      </c>
      <c r="C75" s="96">
        <v>0.5</v>
      </c>
      <c r="D75" s="19" t="s">
        <v>136</v>
      </c>
      <c r="E75" s="24">
        <v>0.5</v>
      </c>
      <c r="F75" s="21" t="s">
        <v>137</v>
      </c>
      <c r="G75" s="24">
        <v>0.5</v>
      </c>
      <c r="H75" s="21" t="s">
        <v>138</v>
      </c>
      <c r="I75" s="27">
        <f t="shared" si="9"/>
        <v>0.5</v>
      </c>
      <c r="J75" s="134"/>
      <c r="K75" s="48">
        <f t="shared" si="8"/>
        <v>3.7499999999999991</v>
      </c>
    </row>
    <row r="76" spans="1:11" ht="43.2" x14ac:dyDescent="0.3">
      <c r="A76" s="17" t="s">
        <v>39</v>
      </c>
      <c r="B76" s="17" t="s">
        <v>40</v>
      </c>
      <c r="C76" s="96">
        <v>0.2</v>
      </c>
      <c r="D76" s="19" t="s">
        <v>139</v>
      </c>
      <c r="E76" s="24">
        <v>0.2</v>
      </c>
      <c r="F76" s="21" t="s">
        <v>140</v>
      </c>
      <c r="G76" s="24">
        <v>0.2</v>
      </c>
      <c r="H76" s="21" t="s">
        <v>141</v>
      </c>
      <c r="I76" s="27">
        <f t="shared" si="9"/>
        <v>0.20000000000000004</v>
      </c>
      <c r="J76" s="134"/>
      <c r="K76" s="48">
        <f t="shared" si="8"/>
        <v>1.5</v>
      </c>
    </row>
    <row r="77" spans="1:11" ht="82.95" customHeight="1" x14ac:dyDescent="0.3">
      <c r="A77" s="17" t="s">
        <v>44</v>
      </c>
      <c r="B77" s="17" t="s">
        <v>45</v>
      </c>
      <c r="C77" s="96">
        <v>0.3</v>
      </c>
      <c r="D77" s="19" t="s">
        <v>142</v>
      </c>
      <c r="E77" s="24">
        <v>0.3</v>
      </c>
      <c r="F77" s="21" t="s">
        <v>134</v>
      </c>
      <c r="G77" s="24">
        <v>0.3</v>
      </c>
      <c r="H77" s="21" t="s">
        <v>143</v>
      </c>
      <c r="I77" s="27">
        <f t="shared" si="9"/>
        <v>0.3</v>
      </c>
      <c r="J77" s="134"/>
      <c r="K77" s="48">
        <f t="shared" si="8"/>
        <v>2.2499999999999991</v>
      </c>
    </row>
    <row r="78" spans="1:11" ht="57.75" customHeight="1" x14ac:dyDescent="0.3">
      <c r="A78" s="17" t="s">
        <v>402</v>
      </c>
      <c r="B78" s="17" t="s">
        <v>403</v>
      </c>
      <c r="C78" s="99">
        <v>0.8</v>
      </c>
      <c r="D78" s="19" t="s">
        <v>422</v>
      </c>
      <c r="E78" s="25">
        <v>0.8</v>
      </c>
      <c r="F78" s="21" t="s">
        <v>423</v>
      </c>
      <c r="G78" s="53">
        <v>0.8</v>
      </c>
      <c r="H78" s="19" t="s">
        <v>424</v>
      </c>
      <c r="I78" s="27">
        <f t="shared" si="9"/>
        <v>0.80000000000000016</v>
      </c>
      <c r="J78" s="134"/>
      <c r="K78" s="48">
        <f t="shared" si="8"/>
        <v>6</v>
      </c>
    </row>
    <row r="79" spans="1:11" ht="57.6" x14ac:dyDescent="0.3">
      <c r="A79" s="17" t="s">
        <v>49</v>
      </c>
      <c r="B79" s="17" t="s">
        <v>50</v>
      </c>
      <c r="C79" s="96">
        <v>0.4</v>
      </c>
      <c r="D79" s="19" t="s">
        <v>144</v>
      </c>
      <c r="E79" s="24">
        <v>0.5</v>
      </c>
      <c r="F79" s="21" t="s">
        <v>145</v>
      </c>
      <c r="G79" s="24">
        <v>0.4</v>
      </c>
      <c r="H79" s="21" t="s">
        <v>146</v>
      </c>
      <c r="I79" s="27">
        <f t="shared" si="9"/>
        <v>0.43333333333333335</v>
      </c>
      <c r="J79" s="134"/>
      <c r="K79" s="48">
        <f t="shared" si="8"/>
        <v>3.25</v>
      </c>
    </row>
    <row r="80" spans="1:11" ht="57.6" x14ac:dyDescent="0.3">
      <c r="A80" s="17" t="s">
        <v>54</v>
      </c>
      <c r="B80" s="17" t="s">
        <v>55</v>
      </c>
      <c r="C80" s="96">
        <v>0.3</v>
      </c>
      <c r="D80" s="19" t="s">
        <v>147</v>
      </c>
      <c r="E80" s="24">
        <v>0.3</v>
      </c>
      <c r="F80" s="21" t="s">
        <v>148</v>
      </c>
      <c r="G80" s="24">
        <v>0.4</v>
      </c>
      <c r="H80" s="21" t="s">
        <v>149</v>
      </c>
      <c r="I80" s="27">
        <f t="shared" si="9"/>
        <v>0.33333333333333331</v>
      </c>
      <c r="J80" s="134"/>
      <c r="K80" s="48">
        <f t="shared" si="8"/>
        <v>2.4999999999999996</v>
      </c>
    </row>
    <row r="81" spans="1:11" ht="81" customHeight="1" x14ac:dyDescent="0.3">
      <c r="A81" s="17" t="s">
        <v>59</v>
      </c>
      <c r="B81" s="17" t="s">
        <v>60</v>
      </c>
      <c r="C81" s="96">
        <v>0.3</v>
      </c>
      <c r="D81" s="19" t="s">
        <v>150</v>
      </c>
      <c r="E81" s="24">
        <v>0.2</v>
      </c>
      <c r="F81" s="21" t="s">
        <v>151</v>
      </c>
      <c r="G81" s="24">
        <v>0.4</v>
      </c>
      <c r="H81" s="21" t="s">
        <v>152</v>
      </c>
      <c r="I81" s="27">
        <f>AVERAGE(C81:G81)</f>
        <v>0.3</v>
      </c>
      <c r="J81" s="134"/>
      <c r="K81" s="48">
        <f t="shared" si="8"/>
        <v>2.2499999999999991</v>
      </c>
    </row>
    <row r="82" spans="1:11" ht="79.2" customHeight="1" x14ac:dyDescent="0.3">
      <c r="A82" s="17" t="s">
        <v>64</v>
      </c>
      <c r="B82" s="17" t="s">
        <v>65</v>
      </c>
      <c r="C82" s="96">
        <v>0.6</v>
      </c>
      <c r="D82" s="19" t="s">
        <v>376</v>
      </c>
      <c r="E82" s="24">
        <v>0.5</v>
      </c>
      <c r="F82" s="21" t="s">
        <v>377</v>
      </c>
      <c r="G82" s="24">
        <v>0.6</v>
      </c>
      <c r="H82" s="21" t="s">
        <v>378</v>
      </c>
      <c r="I82" s="27">
        <f t="shared" ref="I82" si="10">AVERAGE(C82:G82)</f>
        <v>0.56666666666666676</v>
      </c>
      <c r="J82" s="135"/>
      <c r="K82" s="48">
        <f t="shared" si="8"/>
        <v>4.25</v>
      </c>
    </row>
    <row r="83" spans="1:11" x14ac:dyDescent="0.3">
      <c r="A83" s="6"/>
      <c r="B83" s="6"/>
      <c r="C83" s="13"/>
      <c r="D83" s="7"/>
      <c r="E83" s="7"/>
      <c r="F83" s="7"/>
      <c r="G83" s="7"/>
      <c r="H83" s="7"/>
      <c r="K83" s="5"/>
    </row>
    <row r="84" spans="1:11" x14ac:dyDescent="0.3">
      <c r="A84" s="2" t="s">
        <v>6</v>
      </c>
      <c r="B84" s="2">
        <v>8</v>
      </c>
    </row>
    <row r="85" spans="1:11" x14ac:dyDescent="0.3">
      <c r="A85" s="15"/>
      <c r="B85" s="15"/>
      <c r="C85" s="33" t="s">
        <v>499</v>
      </c>
      <c r="D85" s="33" t="s">
        <v>13</v>
      </c>
      <c r="E85" s="34" t="s">
        <v>500</v>
      </c>
      <c r="F85" s="34" t="s">
        <v>13</v>
      </c>
      <c r="G85" s="28" t="s">
        <v>501</v>
      </c>
      <c r="H85" s="28" t="s">
        <v>13</v>
      </c>
      <c r="I85" s="15" t="s">
        <v>507</v>
      </c>
      <c r="J85" s="15" t="s">
        <v>14</v>
      </c>
      <c r="K85" s="29" t="s">
        <v>15</v>
      </c>
    </row>
    <row r="86" spans="1:11" ht="57.6" x14ac:dyDescent="0.3">
      <c r="A86" s="17" t="s">
        <v>16</v>
      </c>
      <c r="B86" s="17" t="s">
        <v>17</v>
      </c>
      <c r="C86" s="96">
        <v>0.6</v>
      </c>
      <c r="D86" s="19" t="s">
        <v>156</v>
      </c>
      <c r="E86" s="24">
        <v>0.6</v>
      </c>
      <c r="F86" s="21" t="s">
        <v>157</v>
      </c>
      <c r="G86" s="24">
        <v>0.6</v>
      </c>
      <c r="H86" s="21" t="s">
        <v>158</v>
      </c>
      <c r="I86" s="27">
        <f>AVERAGE(C86:G86)</f>
        <v>0.6</v>
      </c>
      <c r="J86" s="133">
        <f>MAX($I$86:$I$99)</f>
        <v>0.83333333333333337</v>
      </c>
      <c r="K86" s="48">
        <f t="shared" ref="K86:K99" si="11">(I86/$J$86)*$B$84</f>
        <v>5.76</v>
      </c>
    </row>
    <row r="87" spans="1:11" ht="57.6" x14ac:dyDescent="0.3">
      <c r="A87" s="17" t="s">
        <v>21</v>
      </c>
      <c r="B87" s="17" t="s">
        <v>22</v>
      </c>
      <c r="C87" s="96">
        <v>0.7</v>
      </c>
      <c r="D87" s="19" t="s">
        <v>159</v>
      </c>
      <c r="E87" s="24">
        <v>0.7</v>
      </c>
      <c r="F87" s="21" t="s">
        <v>160</v>
      </c>
      <c r="G87" s="24">
        <v>0.8</v>
      </c>
      <c r="H87" s="56" t="s">
        <v>161</v>
      </c>
      <c r="I87" s="27">
        <f t="shared" ref="I87:I97" si="12">AVERAGE(C87:G87)</f>
        <v>0.73333333333333339</v>
      </c>
      <c r="J87" s="134"/>
      <c r="K87" s="48">
        <f t="shared" si="11"/>
        <v>7.04</v>
      </c>
    </row>
    <row r="88" spans="1:11" ht="57.6" x14ac:dyDescent="0.3">
      <c r="A88" s="17" t="s">
        <v>25</v>
      </c>
      <c r="B88" s="17" t="s">
        <v>26</v>
      </c>
      <c r="C88" s="96">
        <v>0.6</v>
      </c>
      <c r="D88" s="19" t="s">
        <v>162</v>
      </c>
      <c r="E88" s="24">
        <v>0.4</v>
      </c>
      <c r="F88" s="21" t="s">
        <v>163</v>
      </c>
      <c r="G88" s="24">
        <v>0.6</v>
      </c>
      <c r="H88" s="21" t="s">
        <v>164</v>
      </c>
      <c r="I88" s="27">
        <f t="shared" si="12"/>
        <v>0.53333333333333333</v>
      </c>
      <c r="J88" s="134"/>
      <c r="K88" s="48">
        <f t="shared" si="11"/>
        <v>5.12</v>
      </c>
    </row>
    <row r="89" spans="1:11" ht="43.2" x14ac:dyDescent="0.3">
      <c r="A89" s="17" t="s">
        <v>397</v>
      </c>
      <c r="B89" s="17" t="s">
        <v>398</v>
      </c>
      <c r="C89" s="96">
        <v>0.6</v>
      </c>
      <c r="D89" s="19" t="s">
        <v>425</v>
      </c>
      <c r="E89" s="24">
        <v>0.4</v>
      </c>
      <c r="F89" s="21" t="s">
        <v>166</v>
      </c>
      <c r="G89" s="24">
        <v>0.6</v>
      </c>
      <c r="H89" s="21" t="s">
        <v>426</v>
      </c>
      <c r="I89" s="27">
        <f t="shared" si="12"/>
        <v>0.53333333333333333</v>
      </c>
      <c r="J89" s="134"/>
      <c r="K89" s="48">
        <f t="shared" si="11"/>
        <v>5.12</v>
      </c>
    </row>
    <row r="90" spans="1:11" ht="69.75" customHeight="1" x14ac:dyDescent="0.3">
      <c r="A90" s="17" t="s">
        <v>30</v>
      </c>
      <c r="B90" s="17" t="s">
        <v>31</v>
      </c>
      <c r="C90" s="96">
        <v>0.6</v>
      </c>
      <c r="D90" s="19" t="s">
        <v>165</v>
      </c>
      <c r="E90" s="24">
        <v>0.5</v>
      </c>
      <c r="F90" s="21" t="s">
        <v>166</v>
      </c>
      <c r="G90" s="24">
        <v>0.5</v>
      </c>
      <c r="H90" s="21" t="s">
        <v>167</v>
      </c>
      <c r="I90" s="27">
        <f t="shared" si="12"/>
        <v>0.53333333333333333</v>
      </c>
      <c r="J90" s="134"/>
      <c r="K90" s="48">
        <f t="shared" si="11"/>
        <v>5.12</v>
      </c>
    </row>
    <row r="91" spans="1:11" ht="38.25" customHeight="1" x14ac:dyDescent="0.3">
      <c r="A91" s="93" t="s">
        <v>459</v>
      </c>
      <c r="B91" s="17" t="s">
        <v>460</v>
      </c>
      <c r="C91" s="96">
        <v>0.2</v>
      </c>
      <c r="D91" s="19" t="s">
        <v>475</v>
      </c>
      <c r="E91" s="23">
        <v>0.2</v>
      </c>
      <c r="F91" s="18" t="s">
        <v>476</v>
      </c>
      <c r="G91" s="23">
        <v>0.2</v>
      </c>
      <c r="H91" s="19" t="s">
        <v>477</v>
      </c>
      <c r="I91" s="27">
        <f t="shared" si="12"/>
        <v>0.20000000000000004</v>
      </c>
      <c r="J91" s="134"/>
      <c r="K91" s="48">
        <f t="shared" si="11"/>
        <v>1.9200000000000004</v>
      </c>
    </row>
    <row r="92" spans="1:11" ht="57.6" x14ac:dyDescent="0.3">
      <c r="A92" s="17" t="s">
        <v>35</v>
      </c>
      <c r="B92" s="17" t="s">
        <v>36</v>
      </c>
      <c r="C92" s="96">
        <v>0.6</v>
      </c>
      <c r="D92" s="19" t="s">
        <v>168</v>
      </c>
      <c r="E92" s="24">
        <v>0.4</v>
      </c>
      <c r="F92" s="21" t="s">
        <v>166</v>
      </c>
      <c r="G92" s="24">
        <v>0.4</v>
      </c>
      <c r="H92" s="21" t="s">
        <v>169</v>
      </c>
      <c r="I92" s="27">
        <f t="shared" si="12"/>
        <v>0.46666666666666662</v>
      </c>
      <c r="J92" s="134"/>
      <c r="K92" s="48">
        <f t="shared" si="11"/>
        <v>4.4799999999999995</v>
      </c>
    </row>
    <row r="93" spans="1:11" ht="43.2" x14ac:dyDescent="0.3">
      <c r="A93" s="17" t="s">
        <v>39</v>
      </c>
      <c r="B93" s="17" t="s">
        <v>40</v>
      </c>
      <c r="C93" s="96">
        <v>0.6</v>
      </c>
      <c r="D93" s="19" t="s">
        <v>170</v>
      </c>
      <c r="E93" s="24">
        <v>0.4</v>
      </c>
      <c r="F93" s="21" t="s">
        <v>166</v>
      </c>
      <c r="G93" s="24">
        <v>0.6</v>
      </c>
      <c r="H93" s="21" t="s">
        <v>171</v>
      </c>
      <c r="I93" s="27">
        <f t="shared" si="12"/>
        <v>0.53333333333333333</v>
      </c>
      <c r="J93" s="134"/>
      <c r="K93" s="48">
        <f t="shared" si="11"/>
        <v>5.12</v>
      </c>
    </row>
    <row r="94" spans="1:11" ht="43.2" x14ac:dyDescent="0.3">
      <c r="A94" s="17" t="s">
        <v>44</v>
      </c>
      <c r="B94" s="17" t="s">
        <v>45</v>
      </c>
      <c r="C94" s="96">
        <v>0.6</v>
      </c>
      <c r="D94" s="19" t="s">
        <v>172</v>
      </c>
      <c r="E94" s="24">
        <v>0.4</v>
      </c>
      <c r="F94" s="21" t="s">
        <v>166</v>
      </c>
      <c r="G94" s="24">
        <v>0.4</v>
      </c>
      <c r="H94" s="21" t="s">
        <v>173</v>
      </c>
      <c r="I94" s="27">
        <f t="shared" si="12"/>
        <v>0.46666666666666662</v>
      </c>
      <c r="J94" s="134"/>
      <c r="K94" s="48">
        <f t="shared" si="11"/>
        <v>4.4799999999999995</v>
      </c>
    </row>
    <row r="95" spans="1:11" ht="43.2" x14ac:dyDescent="0.3">
      <c r="A95" s="17" t="s">
        <v>402</v>
      </c>
      <c r="B95" s="17" t="s">
        <v>403</v>
      </c>
      <c r="C95" s="96">
        <v>0.8</v>
      </c>
      <c r="D95" s="19" t="s">
        <v>427</v>
      </c>
      <c r="E95" s="24">
        <v>0.8</v>
      </c>
      <c r="F95" s="21" t="s">
        <v>428</v>
      </c>
      <c r="G95" s="23">
        <v>0.9</v>
      </c>
      <c r="H95" s="19" t="s">
        <v>429</v>
      </c>
      <c r="I95" s="27">
        <f t="shared" si="12"/>
        <v>0.83333333333333337</v>
      </c>
      <c r="J95" s="134"/>
      <c r="K95" s="48">
        <f t="shared" si="11"/>
        <v>8</v>
      </c>
    </row>
    <row r="96" spans="1:11" ht="57.6" x14ac:dyDescent="0.3">
      <c r="A96" s="17" t="s">
        <v>49</v>
      </c>
      <c r="B96" s="17" t="s">
        <v>50</v>
      </c>
      <c r="C96" s="96">
        <v>0.8</v>
      </c>
      <c r="D96" s="19" t="s">
        <v>174</v>
      </c>
      <c r="E96" s="24">
        <v>0.8</v>
      </c>
      <c r="F96" s="20" t="s">
        <v>175</v>
      </c>
      <c r="G96" s="24">
        <v>0.8</v>
      </c>
      <c r="H96" s="21" t="s">
        <v>176</v>
      </c>
      <c r="I96" s="27">
        <f t="shared" si="12"/>
        <v>0.80000000000000016</v>
      </c>
      <c r="J96" s="134"/>
      <c r="K96" s="48">
        <f t="shared" si="11"/>
        <v>7.6800000000000015</v>
      </c>
    </row>
    <row r="97" spans="1:11" ht="72" x14ac:dyDescent="0.3">
      <c r="A97" s="17" t="s">
        <v>54</v>
      </c>
      <c r="B97" s="17" t="s">
        <v>55</v>
      </c>
      <c r="C97" s="96">
        <v>0.6</v>
      </c>
      <c r="D97" s="19" t="s">
        <v>177</v>
      </c>
      <c r="E97" s="24">
        <v>0.4</v>
      </c>
      <c r="F97" s="21" t="s">
        <v>178</v>
      </c>
      <c r="G97" s="24">
        <v>0.6</v>
      </c>
      <c r="H97" s="21" t="s">
        <v>179</v>
      </c>
      <c r="I97" s="27">
        <f t="shared" si="12"/>
        <v>0.53333333333333333</v>
      </c>
      <c r="J97" s="134"/>
      <c r="K97" s="48">
        <f t="shared" si="11"/>
        <v>5.12</v>
      </c>
    </row>
    <row r="98" spans="1:11" ht="72" x14ac:dyDescent="0.3">
      <c r="A98" s="17" t="s">
        <v>59</v>
      </c>
      <c r="B98" s="17" t="s">
        <v>60</v>
      </c>
      <c r="C98" s="96">
        <v>0.5</v>
      </c>
      <c r="D98" s="19" t="s">
        <v>180</v>
      </c>
      <c r="E98" s="24">
        <v>0.4</v>
      </c>
      <c r="F98" s="20" t="s">
        <v>181</v>
      </c>
      <c r="G98" s="24">
        <v>0.6</v>
      </c>
      <c r="H98" s="21" t="s">
        <v>182</v>
      </c>
      <c r="I98" s="27">
        <f>AVERAGE(C98:G98)</f>
        <v>0.5</v>
      </c>
      <c r="J98" s="134"/>
      <c r="K98" s="48">
        <f t="shared" si="11"/>
        <v>4.8</v>
      </c>
    </row>
    <row r="99" spans="1:11" ht="72" x14ac:dyDescent="0.3">
      <c r="A99" s="17" t="s">
        <v>64</v>
      </c>
      <c r="B99" s="17" t="s">
        <v>65</v>
      </c>
      <c r="C99" s="96">
        <v>0.6</v>
      </c>
      <c r="D99" s="19" t="s">
        <v>183</v>
      </c>
      <c r="E99" s="24">
        <v>0.4</v>
      </c>
      <c r="F99" s="20" t="s">
        <v>184</v>
      </c>
      <c r="G99" s="24">
        <v>0.6</v>
      </c>
      <c r="H99" s="21" t="s">
        <v>185</v>
      </c>
      <c r="I99" s="27">
        <f t="shared" ref="I99" si="13">AVERAGE(C99:G99)</f>
        <v>0.53333333333333333</v>
      </c>
      <c r="J99" s="135"/>
      <c r="K99" s="48">
        <f t="shared" si="11"/>
        <v>5.12</v>
      </c>
    </row>
    <row r="100" spans="1:11" x14ac:dyDescent="0.3">
      <c r="A100" s="6"/>
      <c r="B100" s="6"/>
      <c r="C100" s="13"/>
      <c r="D100" s="7"/>
      <c r="E100" s="7"/>
      <c r="F100" s="7"/>
      <c r="G100" s="7"/>
      <c r="H100" s="7"/>
      <c r="K100" s="5"/>
    </row>
    <row r="103" spans="1:11" x14ac:dyDescent="0.3">
      <c r="A103" s="2" t="s">
        <v>7</v>
      </c>
      <c r="B103" s="2">
        <v>6</v>
      </c>
    </row>
    <row r="104" spans="1:11" x14ac:dyDescent="0.3">
      <c r="A104" s="15"/>
      <c r="B104" s="15"/>
      <c r="C104" s="33" t="s">
        <v>499</v>
      </c>
      <c r="D104" s="33" t="s">
        <v>13</v>
      </c>
      <c r="E104" s="34" t="s">
        <v>500</v>
      </c>
      <c r="F104" s="34" t="s">
        <v>13</v>
      </c>
      <c r="G104" s="28" t="s">
        <v>501</v>
      </c>
      <c r="H104" s="28" t="s">
        <v>13</v>
      </c>
      <c r="I104" s="15" t="s">
        <v>507</v>
      </c>
      <c r="J104" s="15" t="s">
        <v>14</v>
      </c>
      <c r="K104" s="29" t="s">
        <v>15</v>
      </c>
    </row>
    <row r="105" spans="1:11" ht="60.75" customHeight="1" x14ac:dyDescent="0.3">
      <c r="A105" s="17" t="s">
        <v>16</v>
      </c>
      <c r="B105" s="17" t="s">
        <v>17</v>
      </c>
      <c r="C105" s="23">
        <v>0.8</v>
      </c>
      <c r="D105" s="19" t="s">
        <v>186</v>
      </c>
      <c r="E105" s="24">
        <v>0.8</v>
      </c>
      <c r="F105" s="21" t="s">
        <v>187</v>
      </c>
      <c r="G105" s="20">
        <v>0.8</v>
      </c>
      <c r="H105" s="21" t="s">
        <v>188</v>
      </c>
      <c r="I105" s="27">
        <f>AVERAGE(C105:G105)</f>
        <v>0.80000000000000016</v>
      </c>
      <c r="J105" s="133">
        <f>MAX($I$105:$I$118)</f>
        <v>0.80000000000000016</v>
      </c>
      <c r="K105" s="48">
        <f t="shared" ref="K105:K118" si="14">(I105/$J$105)*$B$103</f>
        <v>6</v>
      </c>
    </row>
    <row r="106" spans="1:11" ht="43.2" x14ac:dyDescent="0.3">
      <c r="A106" s="17" t="s">
        <v>21</v>
      </c>
      <c r="B106" s="17" t="s">
        <v>22</v>
      </c>
      <c r="C106" s="23">
        <v>0.8</v>
      </c>
      <c r="D106" s="19" t="s">
        <v>186</v>
      </c>
      <c r="E106" s="24">
        <v>0.8</v>
      </c>
      <c r="F106" s="21" t="s">
        <v>189</v>
      </c>
      <c r="G106" s="20">
        <v>0.8</v>
      </c>
      <c r="H106" s="56" t="s">
        <v>190</v>
      </c>
      <c r="I106" s="27">
        <f t="shared" ref="I106:I116" si="15">AVERAGE(C106:G106)</f>
        <v>0.80000000000000016</v>
      </c>
      <c r="J106" s="134"/>
      <c r="K106" s="48">
        <f t="shared" si="14"/>
        <v>6</v>
      </c>
    </row>
    <row r="107" spans="1:11" ht="43.2" x14ac:dyDescent="0.3">
      <c r="A107" s="17" t="s">
        <v>25</v>
      </c>
      <c r="B107" s="17" t="s">
        <v>26</v>
      </c>
      <c r="C107" s="23">
        <v>0.7</v>
      </c>
      <c r="D107" s="19" t="s">
        <v>191</v>
      </c>
      <c r="E107" s="24">
        <v>0.7</v>
      </c>
      <c r="F107" s="21" t="s">
        <v>192</v>
      </c>
      <c r="G107" s="20">
        <v>0.6</v>
      </c>
      <c r="H107" s="21" t="s">
        <v>193</v>
      </c>
      <c r="I107" s="27">
        <f t="shared" si="15"/>
        <v>0.66666666666666663</v>
      </c>
      <c r="J107" s="134"/>
      <c r="K107" s="48">
        <f t="shared" si="14"/>
        <v>4.9999999999999991</v>
      </c>
    </row>
    <row r="108" spans="1:11" ht="43.2" x14ac:dyDescent="0.3">
      <c r="A108" s="17" t="s">
        <v>397</v>
      </c>
      <c r="B108" s="17" t="s">
        <v>398</v>
      </c>
      <c r="C108" s="23">
        <v>0.8</v>
      </c>
      <c r="D108" s="19" t="s">
        <v>186</v>
      </c>
      <c r="E108" s="24">
        <v>0.8</v>
      </c>
      <c r="F108" s="21" t="s">
        <v>187</v>
      </c>
      <c r="G108" s="20">
        <v>0.8</v>
      </c>
      <c r="H108" s="21" t="s">
        <v>430</v>
      </c>
      <c r="I108" s="27">
        <f t="shared" si="15"/>
        <v>0.80000000000000016</v>
      </c>
      <c r="J108" s="134"/>
      <c r="K108" s="48">
        <f t="shared" si="14"/>
        <v>6</v>
      </c>
    </row>
    <row r="109" spans="1:11" ht="43.2" x14ac:dyDescent="0.3">
      <c r="A109" s="17" t="s">
        <v>30</v>
      </c>
      <c r="B109" s="17" t="s">
        <v>31</v>
      </c>
      <c r="C109" s="23">
        <v>0.8</v>
      </c>
      <c r="D109" s="19" t="s">
        <v>186</v>
      </c>
      <c r="E109" s="24">
        <v>0.8</v>
      </c>
      <c r="F109" s="21" t="s">
        <v>189</v>
      </c>
      <c r="G109" s="20">
        <v>0.8</v>
      </c>
      <c r="H109" s="21" t="s">
        <v>194</v>
      </c>
      <c r="I109" s="27">
        <f t="shared" si="15"/>
        <v>0.80000000000000016</v>
      </c>
      <c r="J109" s="134"/>
      <c r="K109" s="48">
        <f t="shared" si="14"/>
        <v>6</v>
      </c>
    </row>
    <row r="110" spans="1:11" ht="28.8" x14ac:dyDescent="0.3">
      <c r="A110" s="93" t="s">
        <v>459</v>
      </c>
      <c r="B110" s="17" t="s">
        <v>460</v>
      </c>
      <c r="C110" s="23">
        <v>0.6</v>
      </c>
      <c r="D110" s="19" t="s">
        <v>478</v>
      </c>
      <c r="E110" s="23">
        <v>0.6</v>
      </c>
      <c r="F110" s="19" t="s">
        <v>479</v>
      </c>
      <c r="G110" s="18">
        <v>0.6</v>
      </c>
      <c r="H110" s="19" t="s">
        <v>480</v>
      </c>
      <c r="I110" s="27">
        <f t="shared" si="15"/>
        <v>0.6</v>
      </c>
      <c r="J110" s="134"/>
      <c r="K110" s="48">
        <f t="shared" si="14"/>
        <v>4.4999999999999982</v>
      </c>
    </row>
    <row r="111" spans="1:11" ht="43.2" x14ac:dyDescent="0.3">
      <c r="A111" s="17" t="s">
        <v>35</v>
      </c>
      <c r="B111" s="17" t="s">
        <v>36</v>
      </c>
      <c r="C111" s="23">
        <v>0.8</v>
      </c>
      <c r="D111" s="19" t="s">
        <v>186</v>
      </c>
      <c r="E111" s="24">
        <v>0.8</v>
      </c>
      <c r="F111" s="21" t="s">
        <v>189</v>
      </c>
      <c r="G111" s="20">
        <v>0.7</v>
      </c>
      <c r="H111" s="21" t="s">
        <v>195</v>
      </c>
      <c r="I111" s="27">
        <f t="shared" si="15"/>
        <v>0.76666666666666661</v>
      </c>
      <c r="J111" s="134"/>
      <c r="K111" s="48">
        <f t="shared" si="14"/>
        <v>5.7499999999999982</v>
      </c>
    </row>
    <row r="112" spans="1:11" ht="28.8" x14ac:dyDescent="0.3">
      <c r="A112" s="17" t="s">
        <v>39</v>
      </c>
      <c r="B112" s="17" t="s">
        <v>40</v>
      </c>
      <c r="C112" s="23">
        <v>0</v>
      </c>
      <c r="D112" s="18" t="s">
        <v>196</v>
      </c>
      <c r="E112" s="24">
        <v>0</v>
      </c>
      <c r="F112" s="21" t="s">
        <v>197</v>
      </c>
      <c r="G112" s="20">
        <v>0</v>
      </c>
      <c r="H112" s="21" t="s">
        <v>198</v>
      </c>
      <c r="I112" s="27">
        <f t="shared" si="15"/>
        <v>0</v>
      </c>
      <c r="J112" s="134"/>
      <c r="K112" s="48">
        <f t="shared" si="14"/>
        <v>0</v>
      </c>
    </row>
    <row r="113" spans="1:11" ht="57.6" x14ac:dyDescent="0.3">
      <c r="A113" s="17" t="s">
        <v>44</v>
      </c>
      <c r="B113" s="17" t="s">
        <v>45</v>
      </c>
      <c r="C113" s="23">
        <v>0.7</v>
      </c>
      <c r="D113" s="19" t="s">
        <v>199</v>
      </c>
      <c r="E113" s="24">
        <v>0.7</v>
      </c>
      <c r="F113" s="21" t="s">
        <v>200</v>
      </c>
      <c r="G113" s="20">
        <v>0.7</v>
      </c>
      <c r="H113" s="21" t="s">
        <v>201</v>
      </c>
      <c r="I113" s="27">
        <f t="shared" si="15"/>
        <v>0.69999999999999984</v>
      </c>
      <c r="J113" s="134"/>
      <c r="K113" s="48">
        <f t="shared" si="14"/>
        <v>5.2499999999999982</v>
      </c>
    </row>
    <row r="114" spans="1:11" ht="28.8" x14ac:dyDescent="0.3">
      <c r="A114" s="17" t="s">
        <v>402</v>
      </c>
      <c r="B114" s="17" t="s">
        <v>403</v>
      </c>
      <c r="C114" s="23">
        <v>0.8</v>
      </c>
      <c r="D114" s="19" t="s">
        <v>186</v>
      </c>
      <c r="E114" s="24">
        <v>0.8</v>
      </c>
      <c r="F114" s="20" t="s">
        <v>205</v>
      </c>
      <c r="G114" s="18">
        <v>0.8</v>
      </c>
      <c r="H114" s="18" t="s">
        <v>205</v>
      </c>
      <c r="I114" s="27">
        <f t="shared" si="15"/>
        <v>0.80000000000000016</v>
      </c>
      <c r="J114" s="134"/>
      <c r="K114" s="48">
        <f t="shared" si="14"/>
        <v>6</v>
      </c>
    </row>
    <row r="115" spans="1:11" ht="43.2" x14ac:dyDescent="0.3">
      <c r="A115" s="17" t="s">
        <v>49</v>
      </c>
      <c r="B115" s="17" t="s">
        <v>50</v>
      </c>
      <c r="C115" s="23">
        <v>0.6</v>
      </c>
      <c r="D115" s="19" t="s">
        <v>202</v>
      </c>
      <c r="E115" s="24">
        <v>0.8</v>
      </c>
      <c r="F115" s="21" t="s">
        <v>187</v>
      </c>
      <c r="G115" s="20">
        <v>0.8</v>
      </c>
      <c r="H115" s="21" t="s">
        <v>203</v>
      </c>
      <c r="I115" s="27">
        <f t="shared" si="15"/>
        <v>0.73333333333333339</v>
      </c>
      <c r="J115" s="134"/>
      <c r="K115" s="48">
        <f t="shared" si="14"/>
        <v>5.4999999999999991</v>
      </c>
    </row>
    <row r="116" spans="1:11" ht="43.2" x14ac:dyDescent="0.3">
      <c r="A116" s="17" t="s">
        <v>54</v>
      </c>
      <c r="B116" s="17" t="s">
        <v>55</v>
      </c>
      <c r="C116" s="23">
        <v>0.6</v>
      </c>
      <c r="D116" s="19" t="s">
        <v>204</v>
      </c>
      <c r="E116" s="24">
        <v>0.6</v>
      </c>
      <c r="F116" s="20" t="s">
        <v>205</v>
      </c>
      <c r="G116" s="20">
        <v>0.6</v>
      </c>
      <c r="H116" s="21" t="s">
        <v>206</v>
      </c>
      <c r="I116" s="27">
        <f t="shared" si="15"/>
        <v>0.6</v>
      </c>
      <c r="J116" s="134"/>
      <c r="K116" s="48">
        <f t="shared" si="14"/>
        <v>4.4999999999999982</v>
      </c>
    </row>
    <row r="117" spans="1:11" ht="43.2" x14ac:dyDescent="0.3">
      <c r="A117" s="17" t="s">
        <v>59</v>
      </c>
      <c r="B117" s="17" t="s">
        <v>60</v>
      </c>
      <c r="C117" s="23">
        <v>0.8</v>
      </c>
      <c r="D117" s="19" t="s">
        <v>207</v>
      </c>
      <c r="E117" s="24">
        <v>0.8</v>
      </c>
      <c r="F117" s="21" t="s">
        <v>187</v>
      </c>
      <c r="G117" s="20">
        <v>0.8</v>
      </c>
      <c r="H117" s="21" t="s">
        <v>208</v>
      </c>
      <c r="I117" s="27">
        <f>AVERAGE(C117:G117)</f>
        <v>0.80000000000000016</v>
      </c>
      <c r="J117" s="134"/>
      <c r="K117" s="48">
        <f t="shared" si="14"/>
        <v>6</v>
      </c>
    </row>
    <row r="118" spans="1:11" ht="52.95" customHeight="1" x14ac:dyDescent="0.3">
      <c r="A118" s="17" t="s">
        <v>64</v>
      </c>
      <c r="B118" s="17" t="s">
        <v>65</v>
      </c>
      <c r="C118" s="23">
        <v>0.8</v>
      </c>
      <c r="D118" s="19" t="s">
        <v>209</v>
      </c>
      <c r="E118" s="24">
        <v>0.8</v>
      </c>
      <c r="F118" s="21" t="s">
        <v>189</v>
      </c>
      <c r="G118" s="20">
        <v>0.8</v>
      </c>
      <c r="H118" s="21" t="s">
        <v>210</v>
      </c>
      <c r="I118" s="27">
        <f t="shared" ref="I118" si="16">AVERAGE(C118:G118)</f>
        <v>0.80000000000000016</v>
      </c>
      <c r="J118" s="135"/>
      <c r="K118" s="48">
        <f t="shared" si="14"/>
        <v>6</v>
      </c>
    </row>
    <row r="121" spans="1:11" x14ac:dyDescent="0.3">
      <c r="A121" s="2" t="s">
        <v>8</v>
      </c>
      <c r="B121" s="2">
        <v>8</v>
      </c>
    </row>
    <row r="122" spans="1:11" x14ac:dyDescent="0.3">
      <c r="A122" s="15"/>
      <c r="B122" s="15"/>
      <c r="C122" s="33" t="s">
        <v>499</v>
      </c>
      <c r="D122" s="33" t="s">
        <v>13</v>
      </c>
      <c r="E122" s="34" t="s">
        <v>500</v>
      </c>
      <c r="F122" s="34" t="s">
        <v>13</v>
      </c>
      <c r="G122" s="28" t="s">
        <v>501</v>
      </c>
      <c r="H122" s="28" t="s">
        <v>13</v>
      </c>
      <c r="I122" s="15" t="s">
        <v>507</v>
      </c>
      <c r="J122" s="15" t="s">
        <v>14</v>
      </c>
      <c r="K122" s="29" t="s">
        <v>15</v>
      </c>
    </row>
    <row r="123" spans="1:11" ht="115.2" x14ac:dyDescent="0.3">
      <c r="A123" s="17" t="s">
        <v>16</v>
      </c>
      <c r="B123" s="17" t="s">
        <v>17</v>
      </c>
      <c r="C123" s="23">
        <v>0.6</v>
      </c>
      <c r="D123" s="19" t="s">
        <v>211</v>
      </c>
      <c r="E123" s="24">
        <v>0.6</v>
      </c>
      <c r="F123" s="21" t="s">
        <v>212</v>
      </c>
      <c r="G123" s="24">
        <v>0.6</v>
      </c>
      <c r="H123" s="21" t="s">
        <v>213</v>
      </c>
      <c r="I123" s="27">
        <f>AVERAGE(C123:G123)</f>
        <v>0.6</v>
      </c>
      <c r="J123" s="133">
        <f>MAX($I$123:$I$136)</f>
        <v>0.8666666666666667</v>
      </c>
      <c r="K123" s="48">
        <f t="shared" ref="K123:K136" si="17">(I123/$J$123)*$B$121</f>
        <v>5.5384615384615383</v>
      </c>
    </row>
    <row r="124" spans="1:11" ht="88.5" customHeight="1" x14ac:dyDescent="0.3">
      <c r="A124" s="17" t="s">
        <v>21</v>
      </c>
      <c r="B124" s="17" t="s">
        <v>22</v>
      </c>
      <c r="C124" s="23">
        <v>0.8</v>
      </c>
      <c r="D124" s="19" t="s">
        <v>214</v>
      </c>
      <c r="E124" s="24">
        <v>0.8</v>
      </c>
      <c r="F124" s="21" t="s">
        <v>215</v>
      </c>
      <c r="G124" s="24">
        <v>0.8</v>
      </c>
      <c r="H124" s="56" t="s">
        <v>216</v>
      </c>
      <c r="I124" s="27">
        <f t="shared" ref="I124:I134" si="18">AVERAGE(C124:G124)</f>
        <v>0.80000000000000016</v>
      </c>
      <c r="J124" s="134"/>
      <c r="K124" s="48">
        <f t="shared" si="17"/>
        <v>7.3846153846153859</v>
      </c>
    </row>
    <row r="125" spans="1:11" ht="72" x14ac:dyDescent="0.3">
      <c r="A125" s="17" t="s">
        <v>25</v>
      </c>
      <c r="B125" s="17" t="s">
        <v>26</v>
      </c>
      <c r="C125" s="23">
        <v>0.5</v>
      </c>
      <c r="D125" s="19" t="s">
        <v>217</v>
      </c>
      <c r="E125" s="24">
        <v>0.4</v>
      </c>
      <c r="F125" s="21" t="s">
        <v>218</v>
      </c>
      <c r="G125" s="24">
        <v>0.6</v>
      </c>
      <c r="H125" s="21" t="s">
        <v>219</v>
      </c>
      <c r="I125" s="27">
        <f t="shared" si="18"/>
        <v>0.5</v>
      </c>
      <c r="J125" s="134"/>
      <c r="K125" s="48">
        <f t="shared" si="17"/>
        <v>4.615384615384615</v>
      </c>
    </row>
    <row r="126" spans="1:11" ht="100.8" x14ac:dyDescent="0.3">
      <c r="A126" s="17" t="s">
        <v>397</v>
      </c>
      <c r="B126" s="17" t="s">
        <v>398</v>
      </c>
      <c r="C126" s="23">
        <v>0.6</v>
      </c>
      <c r="D126" s="19" t="s">
        <v>431</v>
      </c>
      <c r="E126" s="24">
        <v>0.4</v>
      </c>
      <c r="F126" s="21" t="s">
        <v>432</v>
      </c>
      <c r="G126" s="24">
        <v>0.6</v>
      </c>
      <c r="H126" s="21" t="s">
        <v>433</v>
      </c>
      <c r="I126" s="27">
        <f t="shared" si="18"/>
        <v>0.53333333333333333</v>
      </c>
      <c r="J126" s="134"/>
      <c r="K126" s="48">
        <f t="shared" si="17"/>
        <v>4.9230769230769225</v>
      </c>
    </row>
    <row r="127" spans="1:11" ht="129.6" x14ac:dyDescent="0.3">
      <c r="A127" s="17" t="s">
        <v>30</v>
      </c>
      <c r="B127" s="17" t="s">
        <v>31</v>
      </c>
      <c r="C127" s="23">
        <v>0.7</v>
      </c>
      <c r="D127" s="19" t="s">
        <v>220</v>
      </c>
      <c r="E127" s="24">
        <v>0.8</v>
      </c>
      <c r="F127" s="21" t="s">
        <v>215</v>
      </c>
      <c r="G127" s="24">
        <v>0.8</v>
      </c>
      <c r="H127" s="21" t="s">
        <v>221</v>
      </c>
      <c r="I127" s="27">
        <f t="shared" si="18"/>
        <v>0.76666666666666661</v>
      </c>
      <c r="J127" s="134"/>
      <c r="K127" s="48">
        <f t="shared" si="17"/>
        <v>7.0769230769230758</v>
      </c>
    </row>
    <row r="128" spans="1:11" ht="28.8" x14ac:dyDescent="0.3">
      <c r="A128" s="93" t="s">
        <v>459</v>
      </c>
      <c r="B128" s="17" t="s">
        <v>460</v>
      </c>
      <c r="C128" s="23">
        <v>0.6</v>
      </c>
      <c r="D128" s="19" t="s">
        <v>481</v>
      </c>
      <c r="E128" s="23">
        <v>0.6</v>
      </c>
      <c r="F128" s="18" t="s">
        <v>482</v>
      </c>
      <c r="G128" s="23">
        <v>0.6</v>
      </c>
      <c r="H128" s="19" t="s">
        <v>483</v>
      </c>
      <c r="I128" s="27">
        <f t="shared" si="18"/>
        <v>0.6</v>
      </c>
      <c r="J128" s="134"/>
      <c r="K128" s="48">
        <f t="shared" si="17"/>
        <v>5.5384615384615383</v>
      </c>
    </row>
    <row r="129" spans="1:11" ht="115.2" customHeight="1" x14ac:dyDescent="0.3">
      <c r="A129" s="17" t="s">
        <v>35</v>
      </c>
      <c r="B129" s="17" t="s">
        <v>36</v>
      </c>
      <c r="C129" s="23">
        <v>0.4</v>
      </c>
      <c r="D129" s="19" t="s">
        <v>222</v>
      </c>
      <c r="E129" s="24">
        <v>0.3</v>
      </c>
      <c r="F129" s="21" t="s">
        <v>223</v>
      </c>
      <c r="G129" s="24">
        <v>0.4</v>
      </c>
      <c r="H129" s="21" t="s">
        <v>224</v>
      </c>
      <c r="I129" s="27">
        <f t="shared" si="18"/>
        <v>0.3666666666666667</v>
      </c>
      <c r="J129" s="134"/>
      <c r="K129" s="48">
        <f t="shared" si="17"/>
        <v>3.3846153846153846</v>
      </c>
    </row>
    <row r="130" spans="1:11" ht="28.8" x14ac:dyDescent="0.3">
      <c r="A130" s="17" t="s">
        <v>39</v>
      </c>
      <c r="B130" s="17" t="s">
        <v>40</v>
      </c>
      <c r="C130" s="23">
        <v>0.4</v>
      </c>
      <c r="D130" s="19" t="s">
        <v>225</v>
      </c>
      <c r="E130" s="24">
        <v>0.3</v>
      </c>
      <c r="F130" s="21" t="s">
        <v>226</v>
      </c>
      <c r="G130" s="24">
        <v>0.4</v>
      </c>
      <c r="H130" s="21" t="s">
        <v>227</v>
      </c>
      <c r="I130" s="27">
        <f t="shared" si="18"/>
        <v>0.3666666666666667</v>
      </c>
      <c r="J130" s="134"/>
      <c r="K130" s="48">
        <f t="shared" si="17"/>
        <v>3.3846153846153846</v>
      </c>
    </row>
    <row r="131" spans="1:11" ht="145.19999999999999" customHeight="1" x14ac:dyDescent="0.3">
      <c r="A131" s="17" t="s">
        <v>44</v>
      </c>
      <c r="B131" s="17" t="s">
        <v>45</v>
      </c>
      <c r="C131" s="23">
        <v>0.6</v>
      </c>
      <c r="D131" s="19" t="s">
        <v>228</v>
      </c>
      <c r="E131" s="24">
        <v>0.5</v>
      </c>
      <c r="F131" s="21" t="s">
        <v>212</v>
      </c>
      <c r="G131" s="24">
        <v>0.4</v>
      </c>
      <c r="H131" s="21" t="s">
        <v>229</v>
      </c>
      <c r="I131" s="27">
        <f t="shared" si="18"/>
        <v>0.5</v>
      </c>
      <c r="J131" s="134"/>
      <c r="K131" s="48">
        <f t="shared" si="17"/>
        <v>4.615384615384615</v>
      </c>
    </row>
    <row r="132" spans="1:11" ht="136.5" customHeight="1" x14ac:dyDescent="0.3">
      <c r="A132" s="17" t="s">
        <v>402</v>
      </c>
      <c r="B132" s="17" t="s">
        <v>403</v>
      </c>
      <c r="C132" s="23">
        <v>0.8</v>
      </c>
      <c r="D132" s="19" t="s">
        <v>434</v>
      </c>
      <c r="E132" s="24">
        <v>0.9</v>
      </c>
      <c r="F132" s="21" t="s">
        <v>435</v>
      </c>
      <c r="G132" s="23">
        <v>0.9</v>
      </c>
      <c r="H132" s="19" t="s">
        <v>436</v>
      </c>
      <c r="I132" s="27">
        <f t="shared" si="18"/>
        <v>0.8666666666666667</v>
      </c>
      <c r="J132" s="134"/>
      <c r="K132" s="48">
        <f t="shared" si="17"/>
        <v>8</v>
      </c>
    </row>
    <row r="133" spans="1:11" ht="98.4" customHeight="1" x14ac:dyDescent="0.3">
      <c r="A133" s="17" t="s">
        <v>49</v>
      </c>
      <c r="B133" s="17" t="s">
        <v>50</v>
      </c>
      <c r="C133" s="23">
        <v>0.6</v>
      </c>
      <c r="D133" s="19" t="s">
        <v>230</v>
      </c>
      <c r="E133" s="24">
        <v>0.6</v>
      </c>
      <c r="F133" s="21" t="s">
        <v>231</v>
      </c>
      <c r="G133" s="24">
        <v>0.6</v>
      </c>
      <c r="H133" s="21" t="s">
        <v>232</v>
      </c>
      <c r="I133" s="27">
        <f t="shared" si="18"/>
        <v>0.6</v>
      </c>
      <c r="J133" s="134"/>
      <c r="K133" s="48">
        <f t="shared" si="17"/>
        <v>5.5384615384615383</v>
      </c>
    </row>
    <row r="134" spans="1:11" ht="78.599999999999994" customHeight="1" x14ac:dyDescent="0.3">
      <c r="A134" s="17" t="s">
        <v>54</v>
      </c>
      <c r="B134" s="17" t="s">
        <v>55</v>
      </c>
      <c r="C134" s="23">
        <v>0.5</v>
      </c>
      <c r="D134" s="19" t="s">
        <v>233</v>
      </c>
      <c r="E134" s="24">
        <v>0.4</v>
      </c>
      <c r="F134" s="21" t="s">
        <v>234</v>
      </c>
      <c r="G134" s="24">
        <v>0.6</v>
      </c>
      <c r="H134" s="21" t="s">
        <v>235</v>
      </c>
      <c r="I134" s="27">
        <f t="shared" si="18"/>
        <v>0.5</v>
      </c>
      <c r="J134" s="134"/>
      <c r="K134" s="48">
        <f t="shared" si="17"/>
        <v>4.615384615384615</v>
      </c>
    </row>
    <row r="135" spans="1:11" ht="72" x14ac:dyDescent="0.3">
      <c r="A135" s="17" t="s">
        <v>59</v>
      </c>
      <c r="B135" s="17" t="s">
        <v>60</v>
      </c>
      <c r="C135" s="23">
        <v>0.5</v>
      </c>
      <c r="D135" s="19" t="s">
        <v>236</v>
      </c>
      <c r="E135" s="24">
        <v>0.4</v>
      </c>
      <c r="F135" s="21" t="s">
        <v>237</v>
      </c>
      <c r="G135" s="24">
        <v>0.5</v>
      </c>
      <c r="H135" s="21" t="s">
        <v>238</v>
      </c>
      <c r="I135" s="27">
        <f>AVERAGE(C135:G135)</f>
        <v>0.46666666666666662</v>
      </c>
      <c r="J135" s="134"/>
      <c r="K135" s="48">
        <f t="shared" si="17"/>
        <v>4.3076923076923075</v>
      </c>
    </row>
    <row r="136" spans="1:11" ht="100.8" x14ac:dyDescent="0.3">
      <c r="A136" s="17" t="s">
        <v>64</v>
      </c>
      <c r="B136" s="17" t="s">
        <v>65</v>
      </c>
      <c r="C136" s="23">
        <v>0.7</v>
      </c>
      <c r="D136" s="19" t="s">
        <v>239</v>
      </c>
      <c r="E136" s="24">
        <v>0.6</v>
      </c>
      <c r="F136" s="21" t="s">
        <v>240</v>
      </c>
      <c r="G136" s="24">
        <v>0.7</v>
      </c>
      <c r="H136" s="21" t="s">
        <v>241</v>
      </c>
      <c r="I136" s="27">
        <f t="shared" ref="I136" si="19">AVERAGE(C136:G136)</f>
        <v>0.66666666666666663</v>
      </c>
      <c r="J136" s="135"/>
      <c r="K136" s="48">
        <f t="shared" si="17"/>
        <v>6.1538461538461533</v>
      </c>
    </row>
    <row r="139" spans="1:11" x14ac:dyDescent="0.3">
      <c r="A139" s="2" t="s">
        <v>9</v>
      </c>
      <c r="B139" s="2">
        <v>6</v>
      </c>
    </row>
    <row r="140" spans="1:11" x14ac:dyDescent="0.3">
      <c r="A140" s="15"/>
      <c r="B140" s="15"/>
      <c r="C140" s="33" t="s">
        <v>499</v>
      </c>
      <c r="D140" s="33" t="s">
        <v>13</v>
      </c>
      <c r="E140" s="34" t="s">
        <v>500</v>
      </c>
      <c r="F140" s="34" t="s">
        <v>13</v>
      </c>
      <c r="G140" s="28" t="s">
        <v>501</v>
      </c>
      <c r="H140" s="28" t="s">
        <v>13</v>
      </c>
      <c r="I140" s="15" t="s">
        <v>507</v>
      </c>
      <c r="J140" s="15" t="s">
        <v>14</v>
      </c>
      <c r="K140" s="29" t="s">
        <v>15</v>
      </c>
    </row>
    <row r="141" spans="1:11" ht="72" x14ac:dyDescent="0.3">
      <c r="A141" s="17" t="s">
        <v>16</v>
      </c>
      <c r="B141" s="17" t="s">
        <v>17</v>
      </c>
      <c r="C141" s="96">
        <v>0.6</v>
      </c>
      <c r="D141" s="19" t="s">
        <v>242</v>
      </c>
      <c r="E141" s="24">
        <v>0.6</v>
      </c>
      <c r="F141" s="21" t="s">
        <v>243</v>
      </c>
      <c r="G141" s="24">
        <v>0.7</v>
      </c>
      <c r="H141" s="21" t="s">
        <v>244</v>
      </c>
      <c r="I141" s="27">
        <f>AVERAGE(C141:G141)</f>
        <v>0.6333333333333333</v>
      </c>
      <c r="J141" s="133">
        <f>MAX($I$141:$I$154)</f>
        <v>0.83333333333333337</v>
      </c>
      <c r="K141" s="48">
        <f t="shared" ref="K141:K154" si="20">(I141/$J$141)*$B$139</f>
        <v>4.5599999999999996</v>
      </c>
    </row>
    <row r="142" spans="1:11" ht="57.6" x14ac:dyDescent="0.3">
      <c r="A142" s="17" t="s">
        <v>21</v>
      </c>
      <c r="B142" s="17" t="s">
        <v>22</v>
      </c>
      <c r="C142" s="96">
        <v>0.8</v>
      </c>
      <c r="D142" s="19" t="s">
        <v>245</v>
      </c>
      <c r="E142" s="24">
        <v>0.8</v>
      </c>
      <c r="F142" s="21" t="s">
        <v>246</v>
      </c>
      <c r="G142" s="24">
        <v>0.8</v>
      </c>
      <c r="H142" s="21" t="s">
        <v>247</v>
      </c>
      <c r="I142" s="27">
        <f t="shared" ref="I142:I152" si="21">AVERAGE(C142:G142)</f>
        <v>0.80000000000000016</v>
      </c>
      <c r="J142" s="134"/>
      <c r="K142" s="48">
        <f t="shared" si="20"/>
        <v>5.7600000000000016</v>
      </c>
    </row>
    <row r="143" spans="1:11" ht="83.25" customHeight="1" x14ac:dyDescent="0.3">
      <c r="A143" s="17" t="s">
        <v>25</v>
      </c>
      <c r="B143" s="17" t="s">
        <v>26</v>
      </c>
      <c r="C143" s="96">
        <v>0.4</v>
      </c>
      <c r="D143" s="19" t="s">
        <v>248</v>
      </c>
      <c r="E143" s="24">
        <v>0.4</v>
      </c>
      <c r="F143" s="21" t="s">
        <v>249</v>
      </c>
      <c r="G143" s="24">
        <v>0.3</v>
      </c>
      <c r="H143" s="21" t="s">
        <v>250</v>
      </c>
      <c r="I143" s="27">
        <f t="shared" si="21"/>
        <v>0.3666666666666667</v>
      </c>
      <c r="J143" s="134"/>
      <c r="K143" s="48">
        <f t="shared" si="20"/>
        <v>2.64</v>
      </c>
    </row>
    <row r="144" spans="1:11" ht="86.4" x14ac:dyDescent="0.3">
      <c r="A144" s="17" t="s">
        <v>397</v>
      </c>
      <c r="B144" s="17" t="s">
        <v>398</v>
      </c>
      <c r="C144" s="96">
        <v>0.4</v>
      </c>
      <c r="D144" s="19" t="s">
        <v>437</v>
      </c>
      <c r="E144" s="24">
        <v>0.4</v>
      </c>
      <c r="F144" s="21" t="s">
        <v>438</v>
      </c>
      <c r="G144" s="24">
        <v>0.4</v>
      </c>
      <c r="H144" s="21" t="s">
        <v>439</v>
      </c>
      <c r="I144" s="27">
        <f t="shared" si="21"/>
        <v>0.40000000000000008</v>
      </c>
      <c r="J144" s="134"/>
      <c r="K144" s="48">
        <f t="shared" si="20"/>
        <v>2.8800000000000008</v>
      </c>
    </row>
    <row r="145" spans="1:11" ht="86.4" x14ac:dyDescent="0.3">
      <c r="A145" s="17" t="s">
        <v>30</v>
      </c>
      <c r="B145" s="17" t="s">
        <v>31</v>
      </c>
      <c r="C145" s="96">
        <v>0.8</v>
      </c>
      <c r="D145" s="19" t="s">
        <v>251</v>
      </c>
      <c r="E145" s="24">
        <v>0.8</v>
      </c>
      <c r="F145" s="21" t="s">
        <v>246</v>
      </c>
      <c r="G145" s="24">
        <v>0.8</v>
      </c>
      <c r="H145" s="21" t="s">
        <v>252</v>
      </c>
      <c r="I145" s="27">
        <f t="shared" si="21"/>
        <v>0.80000000000000016</v>
      </c>
      <c r="J145" s="134"/>
      <c r="K145" s="48">
        <f t="shared" si="20"/>
        <v>5.7600000000000016</v>
      </c>
    </row>
    <row r="146" spans="1:11" ht="28.8" x14ac:dyDescent="0.3">
      <c r="A146" s="93" t="s">
        <v>459</v>
      </c>
      <c r="B146" s="17" t="s">
        <v>460</v>
      </c>
      <c r="C146" s="99">
        <v>0.2</v>
      </c>
      <c r="D146" s="19" t="s">
        <v>484</v>
      </c>
      <c r="E146" s="53">
        <v>0.2</v>
      </c>
      <c r="F146" s="19" t="s">
        <v>485</v>
      </c>
      <c r="G146" s="53">
        <v>0.2</v>
      </c>
      <c r="H146" s="19" t="s">
        <v>486</v>
      </c>
      <c r="I146" s="27">
        <f t="shared" si="21"/>
        <v>0.20000000000000004</v>
      </c>
      <c r="J146" s="134"/>
      <c r="K146" s="48">
        <f t="shared" si="20"/>
        <v>1.4400000000000004</v>
      </c>
    </row>
    <row r="147" spans="1:11" ht="28.8" x14ac:dyDescent="0.3">
      <c r="A147" s="17" t="s">
        <v>35</v>
      </c>
      <c r="B147" s="17" t="s">
        <v>36</v>
      </c>
      <c r="C147" s="96">
        <v>0.4</v>
      </c>
      <c r="D147" s="19" t="s">
        <v>253</v>
      </c>
      <c r="E147" s="24">
        <v>0.4</v>
      </c>
      <c r="F147" s="21" t="s">
        <v>254</v>
      </c>
      <c r="G147" s="24">
        <v>0.4</v>
      </c>
      <c r="H147" s="21" t="s">
        <v>255</v>
      </c>
      <c r="I147" s="27">
        <f t="shared" si="21"/>
        <v>0.40000000000000008</v>
      </c>
      <c r="J147" s="134"/>
      <c r="K147" s="48">
        <f t="shared" si="20"/>
        <v>2.8800000000000008</v>
      </c>
    </row>
    <row r="148" spans="1:11" ht="28.8" x14ac:dyDescent="0.3">
      <c r="A148" s="17" t="s">
        <v>39</v>
      </c>
      <c r="B148" s="17" t="s">
        <v>40</v>
      </c>
      <c r="C148" s="96">
        <v>0</v>
      </c>
      <c r="D148" s="18" t="s">
        <v>256</v>
      </c>
      <c r="E148" s="24">
        <v>0</v>
      </c>
      <c r="F148" s="21" t="s">
        <v>257</v>
      </c>
      <c r="G148" s="24">
        <v>0</v>
      </c>
      <c r="H148" s="21" t="s">
        <v>258</v>
      </c>
      <c r="I148" s="27">
        <f t="shared" si="21"/>
        <v>0</v>
      </c>
      <c r="J148" s="134"/>
      <c r="K148" s="48">
        <f t="shared" si="20"/>
        <v>0</v>
      </c>
    </row>
    <row r="149" spans="1:11" ht="57.6" x14ac:dyDescent="0.3">
      <c r="A149" s="17" t="s">
        <v>44</v>
      </c>
      <c r="B149" s="17" t="s">
        <v>45</v>
      </c>
      <c r="C149" s="96">
        <v>0.8</v>
      </c>
      <c r="D149" s="19" t="s">
        <v>251</v>
      </c>
      <c r="E149" s="24">
        <v>0.7</v>
      </c>
      <c r="F149" s="21" t="s">
        <v>259</v>
      </c>
      <c r="G149" s="24">
        <v>0.8</v>
      </c>
      <c r="H149" s="21" t="s">
        <v>260</v>
      </c>
      <c r="I149" s="27">
        <f t="shared" si="21"/>
        <v>0.76666666666666661</v>
      </c>
      <c r="J149" s="134"/>
      <c r="K149" s="48">
        <f t="shared" si="20"/>
        <v>5.52</v>
      </c>
    </row>
    <row r="150" spans="1:11" ht="91.5" customHeight="1" x14ac:dyDescent="0.3">
      <c r="A150" s="17" t="s">
        <v>402</v>
      </c>
      <c r="B150" s="17" t="s">
        <v>403</v>
      </c>
      <c r="C150" s="96">
        <v>0.8</v>
      </c>
      <c r="D150" s="19" t="s">
        <v>440</v>
      </c>
      <c r="E150" s="24">
        <v>0.8</v>
      </c>
      <c r="F150" s="21" t="s">
        <v>441</v>
      </c>
      <c r="G150" s="23">
        <v>0.9</v>
      </c>
      <c r="H150" s="19" t="s">
        <v>442</v>
      </c>
      <c r="I150" s="27">
        <f t="shared" si="21"/>
        <v>0.83333333333333337</v>
      </c>
      <c r="J150" s="134"/>
      <c r="K150" s="48">
        <f t="shared" si="20"/>
        <v>6</v>
      </c>
    </row>
    <row r="151" spans="1:11" ht="75.75" customHeight="1" x14ac:dyDescent="0.3">
      <c r="A151" s="17" t="s">
        <v>49</v>
      </c>
      <c r="B151" s="17" t="s">
        <v>50</v>
      </c>
      <c r="C151" s="96">
        <v>0.5</v>
      </c>
      <c r="D151" s="109" t="s">
        <v>521</v>
      </c>
      <c r="E151" s="24">
        <v>0.5</v>
      </c>
      <c r="F151" s="21" t="s">
        <v>520</v>
      </c>
      <c r="G151" s="24">
        <v>0.5</v>
      </c>
      <c r="H151" s="21" t="s">
        <v>527</v>
      </c>
      <c r="I151" s="27">
        <f t="shared" si="21"/>
        <v>0.5</v>
      </c>
      <c r="J151" s="134"/>
      <c r="K151" s="48">
        <f t="shared" si="20"/>
        <v>3.5999999999999996</v>
      </c>
    </row>
    <row r="152" spans="1:11" ht="43.2" x14ac:dyDescent="0.3">
      <c r="A152" s="17" t="s">
        <v>54</v>
      </c>
      <c r="B152" s="17" t="s">
        <v>55</v>
      </c>
      <c r="C152" s="96">
        <v>0.7</v>
      </c>
      <c r="D152" s="19" t="s">
        <v>261</v>
      </c>
      <c r="E152" s="24">
        <v>0.5</v>
      </c>
      <c r="F152" s="21" t="s">
        <v>262</v>
      </c>
      <c r="G152" s="24">
        <v>0.7</v>
      </c>
      <c r="H152" s="21" t="s">
        <v>263</v>
      </c>
      <c r="I152" s="27">
        <f t="shared" si="21"/>
        <v>0.6333333333333333</v>
      </c>
      <c r="J152" s="134"/>
      <c r="K152" s="48">
        <f t="shared" si="20"/>
        <v>4.5599999999999996</v>
      </c>
    </row>
    <row r="153" spans="1:11" ht="85.5" customHeight="1" x14ac:dyDescent="0.3">
      <c r="A153" s="17" t="s">
        <v>59</v>
      </c>
      <c r="B153" s="17" t="s">
        <v>60</v>
      </c>
      <c r="C153" s="96">
        <v>0.4</v>
      </c>
      <c r="D153" s="19" t="s">
        <v>264</v>
      </c>
      <c r="E153" s="24">
        <v>0.4</v>
      </c>
      <c r="F153" s="21" t="s">
        <v>249</v>
      </c>
      <c r="G153" s="24">
        <v>0.4</v>
      </c>
      <c r="H153" s="21" t="s">
        <v>265</v>
      </c>
      <c r="I153" s="27">
        <f>AVERAGE(C153:G153)</f>
        <v>0.40000000000000008</v>
      </c>
      <c r="J153" s="134"/>
      <c r="K153" s="48">
        <f t="shared" si="20"/>
        <v>2.8800000000000008</v>
      </c>
    </row>
    <row r="154" spans="1:11" ht="88.5" customHeight="1" x14ac:dyDescent="0.3">
      <c r="A154" s="17" t="s">
        <v>64</v>
      </c>
      <c r="B154" s="17" t="s">
        <v>65</v>
      </c>
      <c r="C154" s="96">
        <v>0.6</v>
      </c>
      <c r="D154" s="19" t="s">
        <v>266</v>
      </c>
      <c r="E154" s="24">
        <v>0.6</v>
      </c>
      <c r="F154" s="21" t="s">
        <v>259</v>
      </c>
      <c r="G154" s="24">
        <v>0.5</v>
      </c>
      <c r="H154" s="21" t="s">
        <v>267</v>
      </c>
      <c r="I154" s="27">
        <f t="shared" ref="I154" si="22">AVERAGE(C154:G154)</f>
        <v>0.56666666666666665</v>
      </c>
      <c r="J154" s="135"/>
      <c r="K154" s="48">
        <f t="shared" si="20"/>
        <v>4.08</v>
      </c>
    </row>
    <row r="157" spans="1:11" x14ac:dyDescent="0.3">
      <c r="A157" s="2" t="s">
        <v>10</v>
      </c>
      <c r="B157" s="2">
        <v>8</v>
      </c>
    </row>
    <row r="158" spans="1:11" x14ac:dyDescent="0.3">
      <c r="A158" s="15"/>
      <c r="B158" s="15"/>
      <c r="C158" s="33" t="s">
        <v>499</v>
      </c>
      <c r="D158" s="33" t="s">
        <v>13</v>
      </c>
      <c r="E158" s="34" t="s">
        <v>500</v>
      </c>
      <c r="F158" s="34" t="s">
        <v>13</v>
      </c>
      <c r="G158" s="28" t="s">
        <v>501</v>
      </c>
      <c r="H158" s="28" t="s">
        <v>13</v>
      </c>
      <c r="I158" s="15" t="s">
        <v>507</v>
      </c>
      <c r="J158" s="15" t="s">
        <v>14</v>
      </c>
      <c r="K158" s="29" t="s">
        <v>15</v>
      </c>
    </row>
    <row r="159" spans="1:11" ht="90" customHeight="1" x14ac:dyDescent="0.3">
      <c r="A159" s="17" t="s">
        <v>16</v>
      </c>
      <c r="B159" s="17" t="s">
        <v>17</v>
      </c>
      <c r="C159" s="23">
        <v>0.6</v>
      </c>
      <c r="D159" s="19" t="s">
        <v>268</v>
      </c>
      <c r="E159" s="24">
        <v>0.7</v>
      </c>
      <c r="F159" s="21" t="s">
        <v>269</v>
      </c>
      <c r="G159" s="24">
        <v>0.6</v>
      </c>
      <c r="H159" s="21" t="s">
        <v>270</v>
      </c>
      <c r="I159" s="27">
        <f>AVERAGE(C159:G159)</f>
        <v>0.6333333333333333</v>
      </c>
      <c r="J159" s="133">
        <f>MAX($I$159:$I$172)</f>
        <v>0.9</v>
      </c>
      <c r="K159" s="48">
        <f t="shared" ref="K159:K172" si="23">(I159/$J$159)*$B$157</f>
        <v>5.6296296296296289</v>
      </c>
    </row>
    <row r="160" spans="1:11" ht="72" x14ac:dyDescent="0.3">
      <c r="A160" s="17" t="s">
        <v>21</v>
      </c>
      <c r="B160" s="17" t="s">
        <v>22</v>
      </c>
      <c r="C160" s="23">
        <v>0.6</v>
      </c>
      <c r="D160" s="19" t="s">
        <v>271</v>
      </c>
      <c r="E160" s="24">
        <v>0.7</v>
      </c>
      <c r="F160" s="21" t="s">
        <v>272</v>
      </c>
      <c r="G160" s="24">
        <v>0.7</v>
      </c>
      <c r="H160" s="21" t="s">
        <v>273</v>
      </c>
      <c r="I160" s="27">
        <f t="shared" ref="I160:I170" si="24">AVERAGE(C160:G160)</f>
        <v>0.66666666666666663</v>
      </c>
      <c r="J160" s="134"/>
      <c r="K160" s="48">
        <f t="shared" si="23"/>
        <v>5.9259259259259256</v>
      </c>
    </row>
    <row r="161" spans="1:11" ht="57.6" x14ac:dyDescent="0.3">
      <c r="A161" s="17" t="s">
        <v>25</v>
      </c>
      <c r="B161" s="17" t="s">
        <v>26</v>
      </c>
      <c r="C161" s="23">
        <v>0.6</v>
      </c>
      <c r="D161" s="19" t="s">
        <v>274</v>
      </c>
      <c r="E161" s="24">
        <v>0.4</v>
      </c>
      <c r="F161" s="21" t="s">
        <v>275</v>
      </c>
      <c r="G161" s="24">
        <v>0.4</v>
      </c>
      <c r="H161" s="20" t="s">
        <v>276</v>
      </c>
      <c r="I161" s="27">
        <f t="shared" si="24"/>
        <v>0.46666666666666662</v>
      </c>
      <c r="J161" s="134"/>
      <c r="K161" s="48">
        <f t="shared" si="23"/>
        <v>4.1481481481481479</v>
      </c>
    </row>
    <row r="162" spans="1:11" ht="72" x14ac:dyDescent="0.3">
      <c r="A162" s="17" t="s">
        <v>397</v>
      </c>
      <c r="B162" s="17" t="s">
        <v>398</v>
      </c>
      <c r="C162" s="23">
        <v>0.5</v>
      </c>
      <c r="D162" s="19" t="s">
        <v>443</v>
      </c>
      <c r="E162" s="24">
        <v>0.4</v>
      </c>
      <c r="F162" s="21" t="s">
        <v>444</v>
      </c>
      <c r="G162" s="24">
        <v>0.5</v>
      </c>
      <c r="H162" s="21" t="s">
        <v>445</v>
      </c>
      <c r="I162" s="27">
        <f t="shared" si="24"/>
        <v>0.46666666666666662</v>
      </c>
      <c r="J162" s="134"/>
      <c r="K162" s="48">
        <f t="shared" si="23"/>
        <v>4.1481481481481479</v>
      </c>
    </row>
    <row r="163" spans="1:11" ht="86.4" x14ac:dyDescent="0.3">
      <c r="A163" s="17" t="s">
        <v>30</v>
      </c>
      <c r="B163" s="17" t="s">
        <v>31</v>
      </c>
      <c r="C163" s="23">
        <v>0.8</v>
      </c>
      <c r="D163" s="19" t="s">
        <v>277</v>
      </c>
      <c r="E163" s="24">
        <v>0.6</v>
      </c>
      <c r="F163" s="21" t="s">
        <v>278</v>
      </c>
      <c r="G163" s="24">
        <v>0.8</v>
      </c>
      <c r="H163" s="21" t="s">
        <v>279</v>
      </c>
      <c r="I163" s="27">
        <f t="shared" si="24"/>
        <v>0.73333333333333339</v>
      </c>
      <c r="J163" s="134"/>
      <c r="K163" s="48">
        <f t="shared" si="23"/>
        <v>6.518518518518519</v>
      </c>
    </row>
    <row r="164" spans="1:11" ht="43.2" x14ac:dyDescent="0.3">
      <c r="A164" s="93" t="s">
        <v>459</v>
      </c>
      <c r="B164" s="17" t="s">
        <v>460</v>
      </c>
      <c r="C164" s="53">
        <v>0.1</v>
      </c>
      <c r="D164" s="19" t="s">
        <v>487</v>
      </c>
      <c r="E164" s="53">
        <v>0.1</v>
      </c>
      <c r="F164" s="19" t="s">
        <v>488</v>
      </c>
      <c r="G164" s="53">
        <v>0.1</v>
      </c>
      <c r="H164" s="19" t="s">
        <v>489</v>
      </c>
      <c r="I164" s="27">
        <f t="shared" si="24"/>
        <v>0.10000000000000002</v>
      </c>
      <c r="J164" s="134"/>
      <c r="K164" s="48">
        <f t="shared" si="23"/>
        <v>0.88888888888888906</v>
      </c>
    </row>
    <row r="165" spans="1:11" ht="57.6" x14ac:dyDescent="0.3">
      <c r="A165" s="17" t="s">
        <v>35</v>
      </c>
      <c r="B165" s="17" t="s">
        <v>36</v>
      </c>
      <c r="C165" s="53">
        <v>0.5</v>
      </c>
      <c r="D165" s="19" t="s">
        <v>280</v>
      </c>
      <c r="E165" s="25">
        <v>0.4</v>
      </c>
      <c r="F165" s="21" t="s">
        <v>281</v>
      </c>
      <c r="G165" s="25">
        <v>0.4</v>
      </c>
      <c r="H165" s="21" t="s">
        <v>282</v>
      </c>
      <c r="I165" s="27">
        <f t="shared" si="24"/>
        <v>0.43333333333333335</v>
      </c>
      <c r="J165" s="134"/>
      <c r="K165" s="48">
        <f t="shared" si="23"/>
        <v>3.8518518518518521</v>
      </c>
    </row>
    <row r="166" spans="1:11" ht="43.2" x14ac:dyDescent="0.3">
      <c r="A166" s="17" t="s">
        <v>39</v>
      </c>
      <c r="B166" s="17" t="s">
        <v>40</v>
      </c>
      <c r="C166" s="23">
        <v>0</v>
      </c>
      <c r="D166" s="18" t="s">
        <v>283</v>
      </c>
      <c r="E166" s="24">
        <v>0</v>
      </c>
      <c r="F166" s="21" t="s">
        <v>284</v>
      </c>
      <c r="G166" s="24">
        <v>0</v>
      </c>
      <c r="H166" s="21" t="s">
        <v>285</v>
      </c>
      <c r="I166" s="27">
        <f t="shared" si="24"/>
        <v>0</v>
      </c>
      <c r="J166" s="134"/>
      <c r="K166" s="48">
        <f t="shared" si="23"/>
        <v>0</v>
      </c>
    </row>
    <row r="167" spans="1:11" ht="57.6" x14ac:dyDescent="0.3">
      <c r="A167" s="17" t="s">
        <v>44</v>
      </c>
      <c r="B167" s="17" t="s">
        <v>45</v>
      </c>
      <c r="C167" s="23">
        <v>0.5</v>
      </c>
      <c r="D167" s="19" t="s">
        <v>286</v>
      </c>
      <c r="E167" s="24">
        <v>0.4</v>
      </c>
      <c r="F167" s="21" t="s">
        <v>287</v>
      </c>
      <c r="G167" s="24">
        <v>0.5</v>
      </c>
      <c r="H167" s="21" t="s">
        <v>288</v>
      </c>
      <c r="I167" s="27">
        <f t="shared" si="24"/>
        <v>0.46666666666666662</v>
      </c>
      <c r="J167" s="134"/>
      <c r="K167" s="48">
        <f t="shared" si="23"/>
        <v>4.1481481481481479</v>
      </c>
    </row>
    <row r="168" spans="1:11" ht="84" customHeight="1" x14ac:dyDescent="0.3">
      <c r="A168" s="17" t="s">
        <v>402</v>
      </c>
      <c r="B168" s="17" t="s">
        <v>403</v>
      </c>
      <c r="C168" s="23">
        <v>0.9</v>
      </c>
      <c r="D168" s="19" t="s">
        <v>446</v>
      </c>
      <c r="E168" s="24">
        <v>0.9</v>
      </c>
      <c r="F168" s="21" t="s">
        <v>447</v>
      </c>
      <c r="G168" s="23">
        <v>0.9</v>
      </c>
      <c r="H168" s="19" t="s">
        <v>447</v>
      </c>
      <c r="I168" s="27">
        <f t="shared" si="24"/>
        <v>0.9</v>
      </c>
      <c r="J168" s="134"/>
      <c r="K168" s="48">
        <f t="shared" si="23"/>
        <v>8</v>
      </c>
    </row>
    <row r="169" spans="1:11" ht="72" x14ac:dyDescent="0.3">
      <c r="A169" s="17" t="s">
        <v>49</v>
      </c>
      <c r="B169" s="17" t="s">
        <v>50</v>
      </c>
      <c r="C169" s="23">
        <v>0.8</v>
      </c>
      <c r="D169" s="109" t="s">
        <v>523</v>
      </c>
      <c r="E169" s="24">
        <v>0.8</v>
      </c>
      <c r="F169" s="109" t="s">
        <v>533</v>
      </c>
      <c r="G169" s="24">
        <v>0.8</v>
      </c>
      <c r="H169" s="21" t="s">
        <v>289</v>
      </c>
      <c r="I169" s="27">
        <f t="shared" si="24"/>
        <v>0.80000000000000016</v>
      </c>
      <c r="J169" s="134"/>
      <c r="K169" s="48">
        <f t="shared" si="23"/>
        <v>7.1111111111111125</v>
      </c>
    </row>
    <row r="170" spans="1:11" ht="72" x14ac:dyDescent="0.3">
      <c r="A170" s="17" t="s">
        <v>54</v>
      </c>
      <c r="B170" s="17" t="s">
        <v>55</v>
      </c>
      <c r="C170" s="23">
        <v>0.8</v>
      </c>
      <c r="D170" s="19" t="s">
        <v>290</v>
      </c>
      <c r="E170" s="24">
        <v>0.4</v>
      </c>
      <c r="F170" s="21" t="s">
        <v>287</v>
      </c>
      <c r="G170" s="24">
        <v>0.7</v>
      </c>
      <c r="H170" s="21" t="s">
        <v>291</v>
      </c>
      <c r="I170" s="27">
        <f t="shared" si="24"/>
        <v>0.63333333333333341</v>
      </c>
      <c r="J170" s="134"/>
      <c r="K170" s="48">
        <f t="shared" si="23"/>
        <v>5.6296296296296306</v>
      </c>
    </row>
    <row r="171" spans="1:11" ht="86.4" x14ac:dyDescent="0.3">
      <c r="A171" s="17" t="s">
        <v>59</v>
      </c>
      <c r="B171" s="17" t="s">
        <v>60</v>
      </c>
      <c r="C171" s="23">
        <v>0.4</v>
      </c>
      <c r="D171" s="19" t="s">
        <v>292</v>
      </c>
      <c r="E171" s="24">
        <v>0.4</v>
      </c>
      <c r="F171" s="21" t="s">
        <v>275</v>
      </c>
      <c r="G171" s="24">
        <v>0.4</v>
      </c>
      <c r="H171" s="21" t="s">
        <v>293</v>
      </c>
      <c r="I171" s="27">
        <f>AVERAGE(C171:G171)</f>
        <v>0.40000000000000008</v>
      </c>
      <c r="J171" s="134"/>
      <c r="K171" s="48">
        <f t="shared" si="23"/>
        <v>3.5555555555555562</v>
      </c>
    </row>
    <row r="172" spans="1:11" ht="43.2" x14ac:dyDescent="0.3">
      <c r="A172" s="17" t="s">
        <v>64</v>
      </c>
      <c r="B172" s="17" t="s">
        <v>65</v>
      </c>
      <c r="C172" s="23">
        <v>0.4</v>
      </c>
      <c r="D172" s="19" t="s">
        <v>294</v>
      </c>
      <c r="E172" s="24">
        <v>0.2</v>
      </c>
      <c r="F172" s="21" t="s">
        <v>295</v>
      </c>
      <c r="G172" s="24">
        <v>0.4</v>
      </c>
      <c r="H172" s="21" t="s">
        <v>296</v>
      </c>
      <c r="I172" s="27">
        <f t="shared" ref="I172" si="25">AVERAGE(C172:G172)</f>
        <v>0.33333333333333331</v>
      </c>
      <c r="J172" s="135"/>
      <c r="K172" s="48">
        <f t="shared" si="23"/>
        <v>2.9629629629629628</v>
      </c>
    </row>
    <row r="175" spans="1:11" x14ac:dyDescent="0.3">
      <c r="A175" s="2" t="s">
        <v>11</v>
      </c>
      <c r="B175" s="2">
        <v>6</v>
      </c>
    </row>
    <row r="176" spans="1:11" x14ac:dyDescent="0.3">
      <c r="A176" s="15"/>
      <c r="B176" s="15"/>
      <c r="C176" s="33" t="s">
        <v>499</v>
      </c>
      <c r="D176" s="33" t="s">
        <v>13</v>
      </c>
      <c r="E176" s="34" t="s">
        <v>500</v>
      </c>
      <c r="F176" s="34" t="s">
        <v>13</v>
      </c>
      <c r="G176" s="28" t="s">
        <v>501</v>
      </c>
      <c r="H176" s="28" t="s">
        <v>13</v>
      </c>
      <c r="I176" s="15" t="s">
        <v>507</v>
      </c>
      <c r="J176" s="15" t="s">
        <v>14</v>
      </c>
      <c r="K176" s="29" t="s">
        <v>15</v>
      </c>
    </row>
    <row r="177" spans="1:11" ht="72" x14ac:dyDescent="0.3">
      <c r="A177" s="17" t="s">
        <v>16</v>
      </c>
      <c r="B177" s="17" t="s">
        <v>17</v>
      </c>
      <c r="C177" s="23">
        <v>0.6</v>
      </c>
      <c r="D177" s="19" t="s">
        <v>297</v>
      </c>
      <c r="E177" s="24">
        <v>0.6</v>
      </c>
      <c r="F177" s="21" t="s">
        <v>298</v>
      </c>
      <c r="G177" s="24">
        <v>0.5</v>
      </c>
      <c r="H177" s="21" t="s">
        <v>299</v>
      </c>
      <c r="I177" s="27">
        <f>AVERAGE(C177:G177)</f>
        <v>0.56666666666666665</v>
      </c>
      <c r="J177" s="133">
        <f>MAX($I$177:$I$190)</f>
        <v>0.9</v>
      </c>
      <c r="K177" s="48">
        <f t="shared" ref="K177:K190" si="26">(I177/$J$177)*$B$175</f>
        <v>3.7777777777777777</v>
      </c>
    </row>
    <row r="178" spans="1:11" ht="57.6" x14ac:dyDescent="0.3">
      <c r="A178" s="17" t="s">
        <v>21</v>
      </c>
      <c r="B178" s="17" t="s">
        <v>22</v>
      </c>
      <c r="C178" s="23">
        <v>0.8</v>
      </c>
      <c r="D178" s="19" t="s">
        <v>300</v>
      </c>
      <c r="E178" s="24">
        <v>0.8</v>
      </c>
      <c r="F178" s="21" t="s">
        <v>301</v>
      </c>
      <c r="G178" s="24">
        <v>0.8</v>
      </c>
      <c r="H178" s="21" t="s">
        <v>302</v>
      </c>
      <c r="I178" s="27">
        <f t="shared" ref="I178:I188" si="27">AVERAGE(C178:G178)</f>
        <v>0.80000000000000016</v>
      </c>
      <c r="J178" s="134"/>
      <c r="K178" s="48">
        <f t="shared" si="26"/>
        <v>5.3333333333333339</v>
      </c>
    </row>
    <row r="179" spans="1:11" ht="45.75" customHeight="1" x14ac:dyDescent="0.3">
      <c r="A179" s="17" t="s">
        <v>25</v>
      </c>
      <c r="B179" s="17" t="s">
        <v>26</v>
      </c>
      <c r="C179" s="23">
        <v>0.6</v>
      </c>
      <c r="D179" s="19" t="s">
        <v>303</v>
      </c>
      <c r="E179" s="24">
        <v>0.5</v>
      </c>
      <c r="F179" s="21" t="s">
        <v>304</v>
      </c>
      <c r="G179" s="24">
        <v>0.6</v>
      </c>
      <c r="H179" s="21" t="s">
        <v>305</v>
      </c>
      <c r="I179" s="27">
        <f t="shared" si="27"/>
        <v>0.56666666666666676</v>
      </c>
      <c r="J179" s="134"/>
      <c r="K179" s="48">
        <f t="shared" si="26"/>
        <v>3.7777777777777786</v>
      </c>
    </row>
    <row r="180" spans="1:11" ht="120" customHeight="1" x14ac:dyDescent="0.3">
      <c r="A180" s="17" t="s">
        <v>397</v>
      </c>
      <c r="B180" s="17" t="s">
        <v>398</v>
      </c>
      <c r="C180" s="23">
        <v>0.4</v>
      </c>
      <c r="D180" s="19" t="s">
        <v>448</v>
      </c>
      <c r="E180" s="24">
        <v>0.4</v>
      </c>
      <c r="F180" s="21" t="s">
        <v>304</v>
      </c>
      <c r="G180" s="24">
        <v>0.6</v>
      </c>
      <c r="H180" s="21" t="s">
        <v>449</v>
      </c>
      <c r="I180" s="27">
        <f t="shared" si="27"/>
        <v>0.46666666666666662</v>
      </c>
      <c r="J180" s="134"/>
      <c r="K180" s="48">
        <f t="shared" si="26"/>
        <v>3.1111111111111107</v>
      </c>
    </row>
    <row r="181" spans="1:11" ht="97.95" customHeight="1" x14ac:dyDescent="0.3">
      <c r="A181" s="17" t="s">
        <v>30</v>
      </c>
      <c r="B181" s="17" t="s">
        <v>31</v>
      </c>
      <c r="C181" s="23">
        <v>0.7</v>
      </c>
      <c r="D181" s="19" t="s">
        <v>306</v>
      </c>
      <c r="E181" s="24">
        <v>0.8</v>
      </c>
      <c r="F181" s="21" t="s">
        <v>307</v>
      </c>
      <c r="G181" s="24">
        <v>0.8</v>
      </c>
      <c r="H181" s="21" t="s">
        <v>308</v>
      </c>
      <c r="I181" s="27">
        <f t="shared" si="27"/>
        <v>0.76666666666666661</v>
      </c>
      <c r="J181" s="134"/>
      <c r="K181" s="48">
        <f t="shared" si="26"/>
        <v>5.1111111111111107</v>
      </c>
    </row>
    <row r="182" spans="1:11" ht="28.8" x14ac:dyDescent="0.3">
      <c r="A182" s="93" t="s">
        <v>459</v>
      </c>
      <c r="B182" s="17" t="s">
        <v>460</v>
      </c>
      <c r="C182" s="23">
        <v>0</v>
      </c>
      <c r="D182" s="19" t="s">
        <v>490</v>
      </c>
      <c r="E182" s="23">
        <v>0</v>
      </c>
      <c r="F182" s="18" t="s">
        <v>491</v>
      </c>
      <c r="G182" s="23">
        <v>0</v>
      </c>
      <c r="H182" s="18" t="s">
        <v>491</v>
      </c>
      <c r="I182" s="27">
        <f t="shared" si="27"/>
        <v>0</v>
      </c>
      <c r="J182" s="134"/>
      <c r="K182" s="48">
        <f t="shared" si="26"/>
        <v>0</v>
      </c>
    </row>
    <row r="183" spans="1:11" ht="72" x14ac:dyDescent="0.3">
      <c r="A183" s="17" t="s">
        <v>35</v>
      </c>
      <c r="B183" s="17" t="s">
        <v>36</v>
      </c>
      <c r="C183" s="23">
        <v>0.4</v>
      </c>
      <c r="D183" s="19" t="s">
        <v>309</v>
      </c>
      <c r="E183" s="24">
        <v>0.4</v>
      </c>
      <c r="F183" s="21" t="s">
        <v>310</v>
      </c>
      <c r="G183" s="24">
        <v>0.4</v>
      </c>
      <c r="H183" s="21" t="s">
        <v>311</v>
      </c>
      <c r="I183" s="27">
        <f t="shared" si="27"/>
        <v>0.40000000000000008</v>
      </c>
      <c r="J183" s="134"/>
      <c r="K183" s="48">
        <f t="shared" si="26"/>
        <v>2.666666666666667</v>
      </c>
    </row>
    <row r="184" spans="1:11" ht="57.6" x14ac:dyDescent="0.3">
      <c r="A184" s="17" t="s">
        <v>39</v>
      </c>
      <c r="B184" s="17" t="s">
        <v>40</v>
      </c>
      <c r="C184" s="53">
        <v>0.4</v>
      </c>
      <c r="D184" s="19" t="s">
        <v>312</v>
      </c>
      <c r="E184" s="24">
        <v>0.2</v>
      </c>
      <c r="F184" s="21" t="s">
        <v>313</v>
      </c>
      <c r="G184" s="24">
        <v>0.2</v>
      </c>
      <c r="H184" s="21" t="s">
        <v>314</v>
      </c>
      <c r="I184" s="27">
        <f t="shared" si="27"/>
        <v>0.26666666666666666</v>
      </c>
      <c r="J184" s="134"/>
      <c r="K184" s="48">
        <f t="shared" si="26"/>
        <v>1.7777777777777777</v>
      </c>
    </row>
    <row r="185" spans="1:11" ht="100.8" x14ac:dyDescent="0.3">
      <c r="A185" s="17" t="s">
        <v>44</v>
      </c>
      <c r="B185" s="17" t="s">
        <v>45</v>
      </c>
      <c r="C185" s="23">
        <v>0.6</v>
      </c>
      <c r="D185" s="19" t="s">
        <v>315</v>
      </c>
      <c r="E185" s="24">
        <v>0.5</v>
      </c>
      <c r="F185" s="21" t="s">
        <v>304</v>
      </c>
      <c r="G185" s="24">
        <v>0.7</v>
      </c>
      <c r="H185" s="21" t="s">
        <v>316</v>
      </c>
      <c r="I185" s="27">
        <f t="shared" si="27"/>
        <v>0.6</v>
      </c>
      <c r="J185" s="134"/>
      <c r="K185" s="48">
        <f t="shared" si="26"/>
        <v>4</v>
      </c>
    </row>
    <row r="186" spans="1:11" ht="80.25" customHeight="1" x14ac:dyDescent="0.3">
      <c r="A186" s="17" t="s">
        <v>402</v>
      </c>
      <c r="B186" s="17" t="s">
        <v>403</v>
      </c>
      <c r="C186" s="23">
        <v>0.9</v>
      </c>
      <c r="D186" s="19" t="s">
        <v>450</v>
      </c>
      <c r="E186" s="24">
        <v>0.9</v>
      </c>
      <c r="F186" s="21" t="s">
        <v>451</v>
      </c>
      <c r="G186" s="23">
        <v>0.9</v>
      </c>
      <c r="H186" s="19" t="s">
        <v>452</v>
      </c>
      <c r="I186" s="27">
        <f t="shared" si="27"/>
        <v>0.9</v>
      </c>
      <c r="J186" s="134"/>
      <c r="K186" s="48">
        <f t="shared" si="26"/>
        <v>6</v>
      </c>
    </row>
    <row r="187" spans="1:11" ht="72" x14ac:dyDescent="0.3">
      <c r="A187" s="17" t="s">
        <v>49</v>
      </c>
      <c r="B187" s="17" t="s">
        <v>50</v>
      </c>
      <c r="C187" s="23">
        <v>0.4</v>
      </c>
      <c r="D187" s="109" t="s">
        <v>525</v>
      </c>
      <c r="E187" s="24">
        <v>0.4</v>
      </c>
      <c r="F187" s="21" t="s">
        <v>529</v>
      </c>
      <c r="G187" s="24">
        <v>0.5</v>
      </c>
      <c r="H187" s="21" t="s">
        <v>526</v>
      </c>
      <c r="I187" s="27">
        <f t="shared" si="27"/>
        <v>0.43333333333333335</v>
      </c>
      <c r="J187" s="134"/>
      <c r="K187" s="48">
        <f t="shared" si="26"/>
        <v>2.8888888888888893</v>
      </c>
    </row>
    <row r="188" spans="1:11" ht="72" x14ac:dyDescent="0.3">
      <c r="A188" s="17" t="s">
        <v>54</v>
      </c>
      <c r="B188" s="17" t="s">
        <v>55</v>
      </c>
      <c r="C188" s="24">
        <v>0.4</v>
      </c>
      <c r="D188" s="21" t="s">
        <v>317</v>
      </c>
      <c r="E188" s="24">
        <v>0.4</v>
      </c>
      <c r="F188" s="21" t="s">
        <v>304</v>
      </c>
      <c r="G188" s="24">
        <v>0.5</v>
      </c>
      <c r="H188" s="21" t="s">
        <v>318</v>
      </c>
      <c r="I188" s="27">
        <f t="shared" si="27"/>
        <v>0.43333333333333335</v>
      </c>
      <c r="J188" s="134"/>
      <c r="K188" s="48">
        <f t="shared" si="26"/>
        <v>2.8888888888888893</v>
      </c>
    </row>
    <row r="189" spans="1:11" ht="69" customHeight="1" x14ac:dyDescent="0.3">
      <c r="A189" s="17" t="s">
        <v>59</v>
      </c>
      <c r="B189" s="17" t="s">
        <v>60</v>
      </c>
      <c r="C189" s="53">
        <v>0.4</v>
      </c>
      <c r="D189" s="19" t="s">
        <v>319</v>
      </c>
      <c r="E189" s="24">
        <v>0.4</v>
      </c>
      <c r="F189" s="21" t="s">
        <v>304</v>
      </c>
      <c r="G189" s="24">
        <v>0.5</v>
      </c>
      <c r="H189" s="21" t="s">
        <v>320</v>
      </c>
      <c r="I189" s="27">
        <f>AVERAGE(C189:G189)</f>
        <v>0.43333333333333335</v>
      </c>
      <c r="J189" s="134"/>
      <c r="K189" s="48">
        <f t="shared" si="26"/>
        <v>2.8888888888888893</v>
      </c>
    </row>
    <row r="190" spans="1:11" ht="43.2" x14ac:dyDescent="0.3">
      <c r="A190" s="17" t="s">
        <v>64</v>
      </c>
      <c r="B190" s="17" t="s">
        <v>65</v>
      </c>
      <c r="C190" s="23">
        <v>0.6</v>
      </c>
      <c r="D190" s="19" t="s">
        <v>321</v>
      </c>
      <c r="E190" s="24">
        <v>0.5</v>
      </c>
      <c r="F190" s="21" t="s">
        <v>322</v>
      </c>
      <c r="G190" s="24">
        <v>0.6</v>
      </c>
      <c r="H190" s="21" t="s">
        <v>323</v>
      </c>
      <c r="I190" s="27">
        <f t="shared" ref="I190" si="28">AVERAGE(C190:G190)</f>
        <v>0.56666666666666676</v>
      </c>
      <c r="J190" s="135"/>
      <c r="K190" s="48">
        <f t="shared" si="26"/>
        <v>3.7777777777777786</v>
      </c>
    </row>
    <row r="191" spans="1:11" x14ac:dyDescent="0.3">
      <c r="E191" s="5"/>
    </row>
    <row r="193" spans="1:11" x14ac:dyDescent="0.3">
      <c r="A193" s="2" t="s">
        <v>12</v>
      </c>
      <c r="B193" s="2">
        <v>5</v>
      </c>
    </row>
    <row r="194" spans="1:11" x14ac:dyDescent="0.3">
      <c r="A194" s="15"/>
      <c r="B194" s="15"/>
      <c r="C194" s="33" t="s">
        <v>499</v>
      </c>
      <c r="D194" s="33" t="s">
        <v>13</v>
      </c>
      <c r="E194" s="34" t="s">
        <v>500</v>
      </c>
      <c r="F194" s="34" t="s">
        <v>13</v>
      </c>
      <c r="G194" s="28" t="s">
        <v>501</v>
      </c>
      <c r="H194" s="28" t="s">
        <v>13</v>
      </c>
      <c r="I194" s="15" t="s">
        <v>507</v>
      </c>
      <c r="J194" s="15" t="s">
        <v>14</v>
      </c>
      <c r="K194" s="29" t="s">
        <v>15</v>
      </c>
    </row>
    <row r="195" spans="1:11" ht="59.25" customHeight="1" x14ac:dyDescent="0.3">
      <c r="A195" s="17" t="s">
        <v>16</v>
      </c>
      <c r="B195" s="17" t="s">
        <v>17</v>
      </c>
      <c r="C195" s="23">
        <v>0.5</v>
      </c>
      <c r="D195" s="19" t="s">
        <v>324</v>
      </c>
      <c r="E195" s="24">
        <v>0.4</v>
      </c>
      <c r="F195" s="21" t="s">
        <v>325</v>
      </c>
      <c r="G195" s="24">
        <v>0.4</v>
      </c>
      <c r="H195" s="21" t="s">
        <v>326</v>
      </c>
      <c r="I195" s="27">
        <f>AVERAGE(C195:G195)</f>
        <v>0.43333333333333335</v>
      </c>
      <c r="J195" s="133">
        <f>MAX($I$195:$I$208)</f>
        <v>0.83333333333333337</v>
      </c>
      <c r="K195" s="48">
        <f t="shared" ref="K195:K208" si="29">(I195/$J$195)*$B$193</f>
        <v>2.6</v>
      </c>
    </row>
    <row r="196" spans="1:11" ht="111.75" customHeight="1" x14ac:dyDescent="0.3">
      <c r="A196" s="17" t="s">
        <v>21</v>
      </c>
      <c r="B196" s="17" t="s">
        <v>22</v>
      </c>
      <c r="C196" s="23">
        <v>0.6</v>
      </c>
      <c r="D196" s="19" t="s">
        <v>327</v>
      </c>
      <c r="E196" s="24">
        <v>0.7</v>
      </c>
      <c r="F196" s="21" t="s">
        <v>328</v>
      </c>
      <c r="G196" s="24">
        <v>0.6</v>
      </c>
      <c r="H196" s="21" t="s">
        <v>329</v>
      </c>
      <c r="I196" s="27">
        <f t="shared" ref="I196:I206" si="30">AVERAGE(C196:G196)</f>
        <v>0.6333333333333333</v>
      </c>
      <c r="J196" s="134"/>
      <c r="K196" s="48">
        <f t="shared" si="29"/>
        <v>3.7999999999999994</v>
      </c>
    </row>
    <row r="197" spans="1:11" ht="43.2" x14ac:dyDescent="0.3">
      <c r="A197" s="17" t="s">
        <v>25</v>
      </c>
      <c r="B197" s="17" t="s">
        <v>26</v>
      </c>
      <c r="C197" s="23">
        <v>0.4</v>
      </c>
      <c r="D197" s="19" t="s">
        <v>330</v>
      </c>
      <c r="E197" s="24">
        <v>0.3</v>
      </c>
      <c r="F197" s="21" t="s">
        <v>331</v>
      </c>
      <c r="G197" s="24">
        <v>0.4</v>
      </c>
      <c r="H197" s="21" t="s">
        <v>332</v>
      </c>
      <c r="I197" s="27">
        <f t="shared" si="30"/>
        <v>0.3666666666666667</v>
      </c>
      <c r="J197" s="134"/>
      <c r="K197" s="48">
        <f t="shared" si="29"/>
        <v>2.2000000000000002</v>
      </c>
    </row>
    <row r="198" spans="1:11" ht="57.6" x14ac:dyDescent="0.3">
      <c r="A198" s="17" t="s">
        <v>397</v>
      </c>
      <c r="B198" s="17" t="s">
        <v>398</v>
      </c>
      <c r="C198" s="23">
        <v>0.4</v>
      </c>
      <c r="D198" s="19" t="s">
        <v>453</v>
      </c>
      <c r="E198" s="24">
        <v>0.6</v>
      </c>
      <c r="F198" s="21" t="s">
        <v>454</v>
      </c>
      <c r="G198" s="24">
        <v>0.6</v>
      </c>
      <c r="H198" s="21" t="s">
        <v>455</v>
      </c>
      <c r="I198" s="27">
        <f t="shared" si="30"/>
        <v>0.53333333333333333</v>
      </c>
      <c r="J198" s="134"/>
      <c r="K198" s="48">
        <f t="shared" si="29"/>
        <v>3.2</v>
      </c>
    </row>
    <row r="199" spans="1:11" ht="72" x14ac:dyDescent="0.3">
      <c r="A199" s="17" t="s">
        <v>30</v>
      </c>
      <c r="B199" s="17" t="s">
        <v>31</v>
      </c>
      <c r="C199" s="23">
        <v>0.7</v>
      </c>
      <c r="D199" s="19" t="s">
        <v>333</v>
      </c>
      <c r="E199" s="24">
        <v>0.6</v>
      </c>
      <c r="F199" s="21" t="s">
        <v>334</v>
      </c>
      <c r="G199" s="24">
        <v>0.7</v>
      </c>
      <c r="H199" s="21" t="s">
        <v>335</v>
      </c>
      <c r="I199" s="27">
        <f t="shared" si="30"/>
        <v>0.66666666666666663</v>
      </c>
      <c r="J199" s="134"/>
      <c r="K199" s="48">
        <f t="shared" si="29"/>
        <v>3.9999999999999996</v>
      </c>
    </row>
    <row r="200" spans="1:11" x14ac:dyDescent="0.3">
      <c r="A200" s="93" t="s">
        <v>459</v>
      </c>
      <c r="B200" s="17" t="s">
        <v>460</v>
      </c>
      <c r="C200" s="53">
        <v>0.2</v>
      </c>
      <c r="D200" s="19" t="s">
        <v>492</v>
      </c>
      <c r="E200" s="53">
        <v>0.2</v>
      </c>
      <c r="F200" s="19" t="s">
        <v>492</v>
      </c>
      <c r="G200" s="53">
        <v>0.2</v>
      </c>
      <c r="H200" s="19" t="s">
        <v>492</v>
      </c>
      <c r="I200" s="27">
        <f t="shared" si="30"/>
        <v>0.20000000000000004</v>
      </c>
      <c r="J200" s="134"/>
      <c r="K200" s="48">
        <f t="shared" si="29"/>
        <v>1.2000000000000002</v>
      </c>
    </row>
    <row r="201" spans="1:11" ht="57.6" x14ac:dyDescent="0.3">
      <c r="A201" s="17" t="s">
        <v>35</v>
      </c>
      <c r="B201" s="17" t="s">
        <v>36</v>
      </c>
      <c r="C201" s="23">
        <v>0.5</v>
      </c>
      <c r="D201" s="19" t="s">
        <v>336</v>
      </c>
      <c r="E201" s="24">
        <v>0.5</v>
      </c>
      <c r="F201" s="21" t="s">
        <v>337</v>
      </c>
      <c r="G201" s="24">
        <v>0.4</v>
      </c>
      <c r="H201" s="21" t="s">
        <v>338</v>
      </c>
      <c r="I201" s="27">
        <f t="shared" si="30"/>
        <v>0.46666666666666662</v>
      </c>
      <c r="J201" s="134"/>
      <c r="K201" s="48">
        <f t="shared" si="29"/>
        <v>2.8</v>
      </c>
    </row>
    <row r="202" spans="1:11" ht="28.8" x14ac:dyDescent="0.3">
      <c r="A202" s="17" t="s">
        <v>39</v>
      </c>
      <c r="B202" s="17" t="s">
        <v>40</v>
      </c>
      <c r="C202" s="23">
        <v>0.2</v>
      </c>
      <c r="D202" s="21" t="s">
        <v>339</v>
      </c>
      <c r="E202" s="24">
        <v>0.2</v>
      </c>
      <c r="F202" s="21" t="s">
        <v>340</v>
      </c>
      <c r="G202" s="24">
        <v>0.2</v>
      </c>
      <c r="H202" s="21" t="s">
        <v>339</v>
      </c>
      <c r="I202" s="27">
        <f t="shared" si="30"/>
        <v>0.20000000000000004</v>
      </c>
      <c r="J202" s="134"/>
      <c r="K202" s="48">
        <f t="shared" si="29"/>
        <v>1.2000000000000002</v>
      </c>
    </row>
    <row r="203" spans="1:11" ht="72" x14ac:dyDescent="0.3">
      <c r="A203" s="17" t="s">
        <v>44</v>
      </c>
      <c r="B203" s="17" t="s">
        <v>45</v>
      </c>
      <c r="C203" s="23">
        <v>0.6</v>
      </c>
      <c r="D203" s="19" t="s">
        <v>341</v>
      </c>
      <c r="E203" s="24">
        <v>0.6</v>
      </c>
      <c r="F203" s="21" t="s">
        <v>342</v>
      </c>
      <c r="G203" s="24">
        <v>0.6</v>
      </c>
      <c r="H203" s="21" t="s">
        <v>343</v>
      </c>
      <c r="I203" s="27">
        <f t="shared" si="30"/>
        <v>0.6</v>
      </c>
      <c r="J203" s="134"/>
      <c r="K203" s="48">
        <f t="shared" si="29"/>
        <v>3.5999999999999996</v>
      </c>
    </row>
    <row r="204" spans="1:11" ht="59.25" customHeight="1" x14ac:dyDescent="0.3">
      <c r="A204" s="17" t="s">
        <v>402</v>
      </c>
      <c r="B204" s="17" t="s">
        <v>403</v>
      </c>
      <c r="C204" s="23">
        <v>0.9</v>
      </c>
      <c r="D204" s="19" t="s">
        <v>456</v>
      </c>
      <c r="E204" s="24">
        <v>0.9</v>
      </c>
      <c r="F204" s="21" t="s">
        <v>457</v>
      </c>
      <c r="G204" s="23">
        <v>0.7</v>
      </c>
      <c r="H204" s="19" t="s">
        <v>458</v>
      </c>
      <c r="I204" s="27">
        <f t="shared" si="30"/>
        <v>0.83333333333333337</v>
      </c>
      <c r="J204" s="134"/>
      <c r="K204" s="48">
        <f t="shared" si="29"/>
        <v>5</v>
      </c>
    </row>
    <row r="205" spans="1:11" ht="86.4" x14ac:dyDescent="0.3">
      <c r="A205" s="17" t="s">
        <v>49</v>
      </c>
      <c r="B205" s="17" t="s">
        <v>50</v>
      </c>
      <c r="C205" s="23">
        <v>0.6</v>
      </c>
      <c r="D205" s="21" t="s">
        <v>531</v>
      </c>
      <c r="E205" s="24">
        <v>0.4</v>
      </c>
      <c r="F205" s="109" t="s">
        <v>534</v>
      </c>
      <c r="G205" s="24">
        <v>0.6</v>
      </c>
      <c r="H205" s="21" t="s">
        <v>345</v>
      </c>
      <c r="I205" s="27">
        <f t="shared" si="30"/>
        <v>0.53333333333333333</v>
      </c>
      <c r="J205" s="134"/>
      <c r="K205" s="48">
        <f t="shared" si="29"/>
        <v>3.2</v>
      </c>
    </row>
    <row r="206" spans="1:11" ht="75" customHeight="1" x14ac:dyDescent="0.3">
      <c r="A206" s="17" t="s">
        <v>54</v>
      </c>
      <c r="B206" s="17" t="s">
        <v>55</v>
      </c>
      <c r="C206" s="23">
        <v>0.4</v>
      </c>
      <c r="D206" s="19" t="s">
        <v>317</v>
      </c>
      <c r="E206" s="24">
        <v>0.4</v>
      </c>
      <c r="F206" s="21" t="s">
        <v>304</v>
      </c>
      <c r="G206" s="24">
        <v>0.5</v>
      </c>
      <c r="H206" s="21" t="s">
        <v>318</v>
      </c>
      <c r="I206" s="27">
        <f t="shared" si="30"/>
        <v>0.43333333333333335</v>
      </c>
      <c r="J206" s="134"/>
      <c r="K206" s="48">
        <f t="shared" si="29"/>
        <v>2.6</v>
      </c>
    </row>
    <row r="207" spans="1:11" ht="129.6" x14ac:dyDescent="0.3">
      <c r="A207" s="17" t="s">
        <v>59</v>
      </c>
      <c r="B207" s="17" t="s">
        <v>60</v>
      </c>
      <c r="C207" s="23">
        <v>0.5</v>
      </c>
      <c r="D207" s="19" t="s">
        <v>349</v>
      </c>
      <c r="E207" s="24">
        <v>0.5</v>
      </c>
      <c r="F207" s="21" t="s">
        <v>350</v>
      </c>
      <c r="G207" s="24">
        <v>0.6</v>
      </c>
      <c r="H207" s="21" t="s">
        <v>351</v>
      </c>
      <c r="I207" s="27">
        <f>AVERAGE(C207:G207)</f>
        <v>0.53333333333333333</v>
      </c>
      <c r="J207" s="134"/>
      <c r="K207" s="48">
        <f t="shared" si="29"/>
        <v>3.2</v>
      </c>
    </row>
    <row r="208" spans="1:11" ht="43.2" x14ac:dyDescent="0.3">
      <c r="A208" s="17" t="s">
        <v>64</v>
      </c>
      <c r="B208" s="17" t="s">
        <v>65</v>
      </c>
      <c r="C208" s="23">
        <v>0.6</v>
      </c>
      <c r="D208" s="19" t="s">
        <v>321</v>
      </c>
      <c r="E208" s="24">
        <v>0.5</v>
      </c>
      <c r="F208" s="21" t="s">
        <v>322</v>
      </c>
      <c r="G208" s="24">
        <v>0.6</v>
      </c>
      <c r="H208" s="21" t="s">
        <v>323</v>
      </c>
      <c r="I208" s="27">
        <f>AVERAGE(C208:G208)</f>
        <v>0.56666666666666676</v>
      </c>
      <c r="J208" s="135"/>
      <c r="K208" s="48">
        <f t="shared" si="29"/>
        <v>3.4000000000000004</v>
      </c>
    </row>
    <row r="210" spans="1:11" x14ac:dyDescent="0.3">
      <c r="E210" s="1"/>
      <c r="F210" s="1"/>
      <c r="G210" s="1"/>
      <c r="H210" s="1"/>
      <c r="I210" s="1"/>
      <c r="J210" s="3"/>
      <c r="K210" s="3"/>
    </row>
    <row r="211" spans="1:11" x14ac:dyDescent="0.3">
      <c r="C211" s="95"/>
      <c r="D211" s="89"/>
      <c r="E211" s="72"/>
      <c r="F211" s="72"/>
      <c r="G211" s="72"/>
      <c r="H211" s="72"/>
      <c r="I211" s="1"/>
    </row>
    <row r="212" spans="1:11" x14ac:dyDescent="0.3">
      <c r="A212" s="17"/>
      <c r="B212" s="17"/>
      <c r="C212" s="98" t="s">
        <v>497</v>
      </c>
      <c r="D212" s="142" t="s">
        <v>496</v>
      </c>
      <c r="E212" s="142"/>
      <c r="F212" s="94"/>
      <c r="G212" s="94"/>
      <c r="H212" s="101"/>
      <c r="I212" s="64"/>
    </row>
    <row r="213" spans="1:11" x14ac:dyDescent="0.3">
      <c r="A213" s="17"/>
      <c r="B213" s="17"/>
      <c r="C213" s="26"/>
      <c r="D213" s="18" t="s">
        <v>356</v>
      </c>
      <c r="E213" s="18" t="s">
        <v>494</v>
      </c>
      <c r="F213" s="86" t="s">
        <v>493</v>
      </c>
      <c r="G213" s="94"/>
      <c r="H213" s="86" t="s">
        <v>495</v>
      </c>
      <c r="I213" s="64"/>
    </row>
    <row r="214" spans="1:11" x14ac:dyDescent="0.3">
      <c r="A214" s="17" t="s">
        <v>16</v>
      </c>
      <c r="B214" s="17" t="s">
        <v>17</v>
      </c>
      <c r="C214" s="96">
        <f>K18+K35+K52+K69+K86+K105+K123+K141+K159+K177+K195</f>
        <v>50.523477641521119</v>
      </c>
      <c r="D214" s="22">
        <v>3</v>
      </c>
      <c r="E214" s="18">
        <v>0.47</v>
      </c>
      <c r="F214" s="87">
        <f>SUM(C214:E214)</f>
        <v>53.993477641521118</v>
      </c>
      <c r="G214" s="94"/>
      <c r="H214" s="86">
        <f>RANK(F214,$F$214:$F$227)</f>
        <v>8</v>
      </c>
      <c r="I214" s="64"/>
    </row>
    <row r="215" spans="1:11" x14ac:dyDescent="0.3">
      <c r="A215" s="17" t="s">
        <v>21</v>
      </c>
      <c r="B215" s="17" t="s">
        <v>22</v>
      </c>
      <c r="C215" s="115">
        <f t="shared" ref="C215:C227" si="31">K19+K36+K53+K70+K87+K106+K124+K142+K160+K178+K196</f>
        <v>63.597135513439859</v>
      </c>
      <c r="D215" s="102">
        <v>1</v>
      </c>
      <c r="E215" s="18">
        <v>2.2799999999999998</v>
      </c>
      <c r="F215" s="87">
        <f t="shared" ref="F215:F227" si="32">SUM(C215:E215)</f>
        <v>66.877135513439868</v>
      </c>
      <c r="G215" s="94"/>
      <c r="H215" s="86">
        <f t="shared" ref="H215:H227" si="33">RANK(F215,$F$214:$F$227)</f>
        <v>2</v>
      </c>
      <c r="I215" s="64"/>
    </row>
    <row r="216" spans="1:11" x14ac:dyDescent="0.3">
      <c r="A216" s="17" t="s">
        <v>25</v>
      </c>
      <c r="B216" s="17" t="s">
        <v>26</v>
      </c>
      <c r="C216" s="96">
        <f t="shared" si="31"/>
        <v>38.816527932614889</v>
      </c>
      <c r="D216" s="22">
        <v>3</v>
      </c>
      <c r="E216" s="18">
        <v>1.57</v>
      </c>
      <c r="F216" s="87">
        <f t="shared" si="32"/>
        <v>43.386527932614889</v>
      </c>
      <c r="G216" s="94"/>
      <c r="H216" s="86">
        <f t="shared" si="33"/>
        <v>12</v>
      </c>
      <c r="I216" s="64"/>
    </row>
    <row r="217" spans="1:11" x14ac:dyDescent="0.3">
      <c r="A217" s="17" t="s">
        <v>397</v>
      </c>
      <c r="B217" s="17" t="s">
        <v>398</v>
      </c>
      <c r="C217" s="96">
        <f t="shared" si="31"/>
        <v>41.01820574755358</v>
      </c>
      <c r="D217" s="22">
        <v>3</v>
      </c>
      <c r="E217" s="18">
        <v>1.23</v>
      </c>
      <c r="F217" s="87">
        <f t="shared" si="32"/>
        <v>45.248205747553577</v>
      </c>
      <c r="G217" s="94"/>
      <c r="H217" s="86">
        <f t="shared" si="33"/>
        <v>11</v>
      </c>
      <c r="I217" s="64"/>
    </row>
    <row r="218" spans="1:11" x14ac:dyDescent="0.3">
      <c r="A218" s="17" t="s">
        <v>30</v>
      </c>
      <c r="B218" s="17" t="s">
        <v>31</v>
      </c>
      <c r="C218" s="96">
        <f t="shared" si="31"/>
        <v>55.716987489161397</v>
      </c>
      <c r="D218" s="22">
        <v>3</v>
      </c>
      <c r="E218" s="18">
        <v>2.37</v>
      </c>
      <c r="F218" s="87">
        <f t="shared" si="32"/>
        <v>61.086987489161395</v>
      </c>
      <c r="G218" s="94"/>
      <c r="H218" s="86">
        <f t="shared" si="33"/>
        <v>3</v>
      </c>
      <c r="I218" s="64"/>
    </row>
    <row r="219" spans="1:11" x14ac:dyDescent="0.3">
      <c r="A219" s="17" t="s">
        <v>459</v>
      </c>
      <c r="B219" s="17" t="s">
        <v>460</v>
      </c>
      <c r="C219" s="96">
        <f t="shared" si="31"/>
        <v>24.280828688219991</v>
      </c>
      <c r="D219" s="22">
        <v>3</v>
      </c>
      <c r="E219" s="18">
        <v>0</v>
      </c>
      <c r="F219" s="87">
        <f t="shared" si="32"/>
        <v>27.280828688219991</v>
      </c>
      <c r="G219" s="94"/>
      <c r="H219" s="86">
        <f t="shared" si="33"/>
        <v>13</v>
      </c>
      <c r="I219" s="64"/>
    </row>
    <row r="220" spans="1:11" x14ac:dyDescent="0.3">
      <c r="A220" s="17" t="s">
        <v>35</v>
      </c>
      <c r="B220" s="17" t="s">
        <v>36</v>
      </c>
      <c r="C220" s="96">
        <f t="shared" si="31"/>
        <v>45.367481729220856</v>
      </c>
      <c r="D220" s="22">
        <v>3</v>
      </c>
      <c r="E220" s="18">
        <v>10</v>
      </c>
      <c r="F220" s="87">
        <f t="shared" si="32"/>
        <v>58.367481729220856</v>
      </c>
      <c r="G220" s="94"/>
      <c r="H220" s="86">
        <f t="shared" si="33"/>
        <v>5</v>
      </c>
      <c r="I220" s="64"/>
    </row>
    <row r="221" spans="1:11" x14ac:dyDescent="0.3">
      <c r="A221" s="17" t="s">
        <v>39</v>
      </c>
      <c r="B221" s="17" t="s">
        <v>40</v>
      </c>
      <c r="C221" s="96">
        <f>K25+K42+K59+K76+K93+K112+K130+K148+K166+K184+K202</f>
        <v>17.775871423262728</v>
      </c>
      <c r="D221" s="22">
        <v>3</v>
      </c>
      <c r="E221" s="18">
        <v>1.34</v>
      </c>
      <c r="F221" s="87">
        <f t="shared" si="32"/>
        <v>22.115871423262728</v>
      </c>
      <c r="G221" s="94"/>
      <c r="H221" s="86">
        <f t="shared" si="33"/>
        <v>14</v>
      </c>
      <c r="I221" s="64"/>
    </row>
    <row r="222" spans="1:11" x14ac:dyDescent="0.3">
      <c r="A222" s="17" t="s">
        <v>44</v>
      </c>
      <c r="B222" s="17" t="s">
        <v>45</v>
      </c>
      <c r="C222" s="96">
        <f t="shared" si="31"/>
        <v>50.390706676576229</v>
      </c>
      <c r="D222" s="22">
        <v>3</v>
      </c>
      <c r="E222" s="26">
        <v>1.3</v>
      </c>
      <c r="F222" s="87">
        <f t="shared" si="32"/>
        <v>54.690706676576227</v>
      </c>
      <c r="G222" s="15"/>
      <c r="H222" s="86">
        <f t="shared" si="33"/>
        <v>7</v>
      </c>
      <c r="I222" s="64"/>
    </row>
    <row r="223" spans="1:11" x14ac:dyDescent="0.3">
      <c r="A223" s="17" t="s">
        <v>402</v>
      </c>
      <c r="B223" s="17" t="s">
        <v>403</v>
      </c>
      <c r="C223" s="96">
        <f t="shared" si="31"/>
        <v>71.826086956521749</v>
      </c>
      <c r="D223" s="22">
        <v>3</v>
      </c>
      <c r="E223" s="18">
        <v>2.2000000000000002</v>
      </c>
      <c r="F223" s="87">
        <f t="shared" si="32"/>
        <v>77.026086956521752</v>
      </c>
      <c r="G223" s="15"/>
      <c r="H223" s="86">
        <f t="shared" si="33"/>
        <v>1</v>
      </c>
      <c r="I223" s="64"/>
    </row>
    <row r="224" spans="1:11" x14ac:dyDescent="0.3">
      <c r="A224" s="17" t="s">
        <v>49</v>
      </c>
      <c r="B224" s="17" t="s">
        <v>50</v>
      </c>
      <c r="C224" s="96">
        <f t="shared" si="31"/>
        <v>55.518461538461551</v>
      </c>
      <c r="D224" s="22">
        <v>3</v>
      </c>
      <c r="E224" s="18">
        <v>0.94</v>
      </c>
      <c r="F224" s="87">
        <f t="shared" si="32"/>
        <v>59.458461538461549</v>
      </c>
      <c r="G224" s="15"/>
      <c r="H224" s="86">
        <f t="shared" si="33"/>
        <v>4</v>
      </c>
    </row>
    <row r="225" spans="1:8" x14ac:dyDescent="0.3">
      <c r="A225" s="17" t="s">
        <v>54</v>
      </c>
      <c r="B225" s="17" t="s">
        <v>55</v>
      </c>
      <c r="C225" s="96">
        <f t="shared" si="31"/>
        <v>44.424772699120531</v>
      </c>
      <c r="D225" s="22">
        <v>3</v>
      </c>
      <c r="E225" s="18">
        <v>1.05</v>
      </c>
      <c r="F225" s="87">
        <f t="shared" si="32"/>
        <v>48.474772699120528</v>
      </c>
      <c r="G225" s="15"/>
      <c r="H225" s="86">
        <f t="shared" si="33"/>
        <v>9</v>
      </c>
    </row>
    <row r="226" spans="1:8" x14ac:dyDescent="0.3">
      <c r="A226" s="17" t="s">
        <v>59</v>
      </c>
      <c r="B226" s="17" t="s">
        <v>60</v>
      </c>
      <c r="C226" s="96">
        <f t="shared" si="31"/>
        <v>40.865832404310666</v>
      </c>
      <c r="D226" s="22">
        <v>3</v>
      </c>
      <c r="E226" s="18">
        <v>1.83</v>
      </c>
      <c r="F226" s="87">
        <f t="shared" si="32"/>
        <v>45.695832404310664</v>
      </c>
      <c r="G226" s="15"/>
      <c r="H226" s="86">
        <f t="shared" si="33"/>
        <v>10</v>
      </c>
    </row>
    <row r="227" spans="1:8" x14ac:dyDescent="0.3">
      <c r="A227" s="17" t="s">
        <v>64</v>
      </c>
      <c r="B227" s="17" t="s">
        <v>65</v>
      </c>
      <c r="C227" s="96">
        <f t="shared" si="31"/>
        <v>53.173934720673849</v>
      </c>
      <c r="D227" s="22">
        <v>3</v>
      </c>
      <c r="E227" s="18">
        <v>0.72</v>
      </c>
      <c r="F227" s="87">
        <f t="shared" si="32"/>
        <v>56.893934720673847</v>
      </c>
      <c r="G227" s="15"/>
      <c r="H227" s="86">
        <f t="shared" si="33"/>
        <v>6</v>
      </c>
    </row>
    <row r="229" spans="1:8" ht="49.2" hidden="1" customHeight="1" x14ac:dyDescent="0.3">
      <c r="A229" s="108" t="s">
        <v>518</v>
      </c>
      <c r="B229" s="138" t="s">
        <v>519</v>
      </c>
      <c r="C229" s="138"/>
      <c r="D229" s="138"/>
      <c r="E229" s="138"/>
      <c r="F229" s="138"/>
      <c r="G229" s="138"/>
      <c r="H229" s="138"/>
    </row>
    <row r="231" spans="1:8" ht="69.599999999999994" customHeight="1" x14ac:dyDescent="0.3">
      <c r="A231" s="132" t="s">
        <v>517</v>
      </c>
      <c r="B231" s="132"/>
      <c r="C231" s="132"/>
      <c r="D231" s="132"/>
      <c r="E231" s="132"/>
      <c r="F231" s="132"/>
      <c r="G231" s="132"/>
      <c r="H231" s="132"/>
    </row>
    <row r="232" spans="1:8" x14ac:dyDescent="0.3">
      <c r="C232" s="9"/>
      <c r="D232" s="9"/>
      <c r="E232" s="9"/>
      <c r="F232" s="9"/>
      <c r="G232" s="9"/>
      <c r="H232" s="9"/>
    </row>
    <row r="233" spans="1:8" x14ac:dyDescent="0.3">
      <c r="C233" s="9"/>
      <c r="D233" s="9"/>
      <c r="E233" s="9"/>
      <c r="F233" s="9"/>
      <c r="G233" s="9"/>
      <c r="H233" s="9"/>
    </row>
  </sheetData>
  <sheetProtection algorithmName="SHA-512" hashValue="goONp7LQDNWzyCqOizX+Ppm8zLkgcMboQvegrnUjnUIL2ccGpHBqKgMTS0lE/IyMKJGiGtNhVax9nVZwc68gag==" saltValue="abWffH+CHb0Vdcemjsrxtw==" spinCount="100000" sheet="1" objects="1" scenarios="1"/>
  <mergeCells count="14">
    <mergeCell ref="A231:H231"/>
    <mergeCell ref="B229:H229"/>
    <mergeCell ref="D212:E212"/>
    <mergeCell ref="J18:J31"/>
    <mergeCell ref="J35:J48"/>
    <mergeCell ref="J52:J65"/>
    <mergeCell ref="J69:J82"/>
    <mergeCell ref="J86:J99"/>
    <mergeCell ref="J105:J118"/>
    <mergeCell ref="J123:J136"/>
    <mergeCell ref="J141:J154"/>
    <mergeCell ref="J159:J172"/>
    <mergeCell ref="J177:J190"/>
    <mergeCell ref="J195:J208"/>
  </mergeCell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8B93D-F484-461D-B655-F6EF7FE08989}">
  <dimension ref="A1:V62"/>
  <sheetViews>
    <sheetView tabSelected="1" topLeftCell="A14" zoomScale="85" zoomScaleNormal="85" workbookViewId="0">
      <selection activeCell="F72" sqref="F72"/>
    </sheetView>
  </sheetViews>
  <sheetFormatPr defaultRowHeight="14.4" x14ac:dyDescent="0.3"/>
  <cols>
    <col min="1" max="1" width="59.6640625" bestFit="1" customWidth="1"/>
    <col min="2" max="2" width="12" bestFit="1" customWidth="1"/>
    <col min="3" max="3" width="27.33203125" hidden="1" customWidth="1"/>
    <col min="4" max="4" width="20.44140625" hidden="1" customWidth="1"/>
    <col min="5" max="5" width="23.88671875" customWidth="1"/>
    <col min="6" max="6" width="19.5546875" bestFit="1" customWidth="1"/>
    <col min="7" max="7" width="18.5546875" bestFit="1" customWidth="1"/>
    <col min="8" max="8" width="13.6640625" bestFit="1" customWidth="1"/>
    <col min="9" max="9" width="0" hidden="1" customWidth="1"/>
    <col min="10" max="10" width="12.6640625" hidden="1" customWidth="1"/>
    <col min="11" max="11" width="11.5546875" bestFit="1" customWidth="1"/>
  </cols>
  <sheetData>
    <row r="1" spans="1:22" hidden="1" x14ac:dyDescent="0.3">
      <c r="A1" s="110" t="s">
        <v>538</v>
      </c>
      <c r="B1" t="s">
        <v>537</v>
      </c>
      <c r="C1" s="116">
        <v>529824</v>
      </c>
    </row>
    <row r="2" spans="1:22" hidden="1" x14ac:dyDescent="0.3">
      <c r="C2" s="12" t="s">
        <v>547</v>
      </c>
      <c r="D2" s="12" t="s">
        <v>544</v>
      </c>
      <c r="E2" s="12" t="s">
        <v>545</v>
      </c>
      <c r="F2" s="12" t="s">
        <v>546</v>
      </c>
      <c r="G2" s="12" t="s">
        <v>535</v>
      </c>
      <c r="H2" s="12" t="s">
        <v>495</v>
      </c>
      <c r="J2" t="s">
        <v>536</v>
      </c>
    </row>
    <row r="3" spans="1:22" hidden="1" x14ac:dyDescent="0.3">
      <c r="A3" s="15" t="s">
        <v>16</v>
      </c>
      <c r="B3" s="15" t="s">
        <v>17</v>
      </c>
      <c r="C3" s="113">
        <v>503052</v>
      </c>
      <c r="D3" s="113">
        <f>$C$1-C3</f>
        <v>26772</v>
      </c>
      <c r="E3" s="112">
        <f>15*(D3/$J$3)^0.25</f>
        <v>10.792353910514157</v>
      </c>
      <c r="F3" s="112">
        <v>58.031594202898553</v>
      </c>
      <c r="G3" s="112">
        <f>E3+F3</f>
        <v>68.823948113412712</v>
      </c>
      <c r="H3" s="15">
        <f>RANK(G3,$G$3:$G$13)</f>
        <v>7</v>
      </c>
      <c r="J3" s="123">
        <f>MAX(D3:D13)</f>
        <v>99903.599999999977</v>
      </c>
    </row>
    <row r="4" spans="1:22" hidden="1" x14ac:dyDescent="0.3">
      <c r="A4" s="117" t="s">
        <v>21</v>
      </c>
      <c r="B4" s="118" t="s">
        <v>22</v>
      </c>
      <c r="C4" s="124">
        <v>487500</v>
      </c>
      <c r="D4" s="124">
        <f t="shared" ref="D4:D13" si="0">$C$1-C4</f>
        <v>42324</v>
      </c>
      <c r="E4" s="119">
        <f t="shared" ref="E4:E13" si="1">15*(D4/$J$3)^0.25</f>
        <v>12.101596016595899</v>
      </c>
      <c r="F4" s="119">
        <v>71.638695652173908</v>
      </c>
      <c r="G4" s="119">
        <f t="shared" ref="G4:G13" si="2">E4+F4</f>
        <v>83.7402916687698</v>
      </c>
      <c r="H4" s="118">
        <f t="shared" ref="H4:H13" si="3">RANK(G4,$G$3:$G$13)</f>
        <v>1</v>
      </c>
      <c r="I4" t="s">
        <v>543</v>
      </c>
    </row>
    <row r="5" spans="1:22" hidden="1" x14ac:dyDescent="0.3">
      <c r="A5" s="15" t="s">
        <v>25</v>
      </c>
      <c r="B5" s="15" t="s">
        <v>26</v>
      </c>
      <c r="C5" s="113">
        <v>454500</v>
      </c>
      <c r="D5" s="113">
        <f t="shared" si="0"/>
        <v>75324</v>
      </c>
      <c r="E5" s="112">
        <f t="shared" si="1"/>
        <v>13.977494118326268</v>
      </c>
      <c r="F5" s="112">
        <v>46.439565217391305</v>
      </c>
      <c r="G5" s="112">
        <f t="shared" si="2"/>
        <v>60.417059335717575</v>
      </c>
      <c r="H5" s="15">
        <f t="shared" si="3"/>
        <v>9</v>
      </c>
      <c r="J5" s="111"/>
    </row>
    <row r="6" spans="1:22" hidden="1" x14ac:dyDescent="0.3">
      <c r="A6" s="126" t="s">
        <v>30</v>
      </c>
      <c r="B6" s="126" t="s">
        <v>31</v>
      </c>
      <c r="C6" s="127">
        <v>483072</v>
      </c>
      <c r="D6" s="127">
        <f t="shared" si="0"/>
        <v>46752</v>
      </c>
      <c r="E6" s="128">
        <f t="shared" si="1"/>
        <v>12.406406962963613</v>
      </c>
      <c r="F6" s="128">
        <v>63.225072463768115</v>
      </c>
      <c r="G6" s="128">
        <f t="shared" si="2"/>
        <v>75.63147942673173</v>
      </c>
      <c r="H6" s="126">
        <f t="shared" si="3"/>
        <v>4</v>
      </c>
      <c r="I6" t="s">
        <v>542</v>
      </c>
    </row>
    <row r="7" spans="1:22" hidden="1" x14ac:dyDescent="0.3">
      <c r="A7" s="126" t="s">
        <v>35</v>
      </c>
      <c r="B7" s="126" t="s">
        <v>36</v>
      </c>
      <c r="C7" s="127">
        <v>461148</v>
      </c>
      <c r="D7" s="127">
        <f t="shared" si="0"/>
        <v>68676</v>
      </c>
      <c r="E7" s="128">
        <f t="shared" si="1"/>
        <v>13.658318079494636</v>
      </c>
      <c r="F7" s="128">
        <v>61.623188405797094</v>
      </c>
      <c r="G7" s="128">
        <f t="shared" si="2"/>
        <v>75.281506485291729</v>
      </c>
      <c r="H7" s="126">
        <f t="shared" si="3"/>
        <v>5</v>
      </c>
      <c r="I7" t="s">
        <v>543</v>
      </c>
    </row>
    <row r="8" spans="1:22" hidden="1" x14ac:dyDescent="0.3">
      <c r="A8" s="15" t="s">
        <v>39</v>
      </c>
      <c r="B8" s="15" t="s">
        <v>40</v>
      </c>
      <c r="C8" s="113">
        <v>442872</v>
      </c>
      <c r="D8" s="113">
        <f t="shared" si="0"/>
        <v>86952</v>
      </c>
      <c r="E8" s="112">
        <f t="shared" si="1"/>
        <v>14.488247903768059</v>
      </c>
      <c r="F8" s="112">
        <v>23.535652173913043</v>
      </c>
      <c r="G8" s="112">
        <f t="shared" si="2"/>
        <v>38.023900077681105</v>
      </c>
      <c r="H8" s="15">
        <f t="shared" si="3"/>
        <v>11</v>
      </c>
      <c r="J8" s="125"/>
      <c r="K8" s="125"/>
      <c r="L8" s="125"/>
      <c r="M8" s="125"/>
      <c r="N8" s="125"/>
      <c r="O8" s="125"/>
      <c r="P8" s="125"/>
      <c r="Q8" s="125"/>
      <c r="R8" s="125"/>
      <c r="S8" s="125"/>
      <c r="T8" s="125"/>
      <c r="U8" s="125"/>
      <c r="V8" s="125"/>
    </row>
    <row r="9" spans="1:22" hidden="1" x14ac:dyDescent="0.3">
      <c r="A9" s="15" t="s">
        <v>44</v>
      </c>
      <c r="B9" s="15" t="s">
        <v>45</v>
      </c>
      <c r="C9" s="113">
        <v>481680</v>
      </c>
      <c r="D9" s="113">
        <f t="shared" si="0"/>
        <v>48144</v>
      </c>
      <c r="E9" s="112">
        <f t="shared" si="1"/>
        <v>12.497740910483538</v>
      </c>
      <c r="F9" s="112">
        <v>57.915942028985491</v>
      </c>
      <c r="G9" s="112">
        <f t="shared" si="2"/>
        <v>70.413682939469027</v>
      </c>
      <c r="H9" s="15">
        <f t="shared" si="3"/>
        <v>6</v>
      </c>
    </row>
    <row r="10" spans="1:22" hidden="1" x14ac:dyDescent="0.3">
      <c r="A10" s="126" t="s">
        <v>49</v>
      </c>
      <c r="B10" s="126" t="s">
        <v>50</v>
      </c>
      <c r="C10" s="127">
        <v>477312</v>
      </c>
      <c r="D10" s="127">
        <f t="shared" si="0"/>
        <v>52512</v>
      </c>
      <c r="E10" s="128">
        <f t="shared" si="1"/>
        <v>12.772050126574685</v>
      </c>
      <c r="F10" s="128">
        <v>63.295072463768115</v>
      </c>
      <c r="G10" s="128">
        <f t="shared" si="2"/>
        <v>76.067122590342805</v>
      </c>
      <c r="H10" s="126">
        <f t="shared" si="3"/>
        <v>2</v>
      </c>
      <c r="I10" t="s">
        <v>543</v>
      </c>
    </row>
    <row r="11" spans="1:22" hidden="1" x14ac:dyDescent="0.3">
      <c r="A11" s="15" t="s">
        <v>54</v>
      </c>
      <c r="B11" s="15" t="s">
        <v>55</v>
      </c>
      <c r="C11" s="113">
        <v>429920.4</v>
      </c>
      <c r="D11" s="113">
        <f t="shared" si="0"/>
        <v>99903.599999999977</v>
      </c>
      <c r="E11" s="112">
        <f t="shared" si="1"/>
        <v>15</v>
      </c>
      <c r="F11" s="112">
        <v>52.267391304347825</v>
      </c>
      <c r="G11" s="112">
        <f t="shared" si="2"/>
        <v>67.267391304347825</v>
      </c>
      <c r="H11" s="15">
        <f t="shared" si="3"/>
        <v>8</v>
      </c>
    </row>
    <row r="12" spans="1:22" hidden="1" x14ac:dyDescent="0.3">
      <c r="A12" s="15" t="s">
        <v>59</v>
      </c>
      <c r="B12" s="15" t="s">
        <v>60</v>
      </c>
      <c r="C12" s="113">
        <v>523152</v>
      </c>
      <c r="D12" s="113">
        <f t="shared" si="0"/>
        <v>6672</v>
      </c>
      <c r="E12" s="112">
        <f t="shared" si="1"/>
        <v>7.6253535383663182</v>
      </c>
      <c r="F12" s="112">
        <v>48.4531884057971</v>
      </c>
      <c r="G12" s="112">
        <f t="shared" si="2"/>
        <v>56.078541944163419</v>
      </c>
      <c r="H12" s="15">
        <f t="shared" si="3"/>
        <v>10</v>
      </c>
    </row>
    <row r="13" spans="1:22" ht="15" hidden="1" thickBot="1" x14ac:dyDescent="0.35">
      <c r="A13" s="129" t="s">
        <v>64</v>
      </c>
      <c r="B13" s="129" t="s">
        <v>65</v>
      </c>
      <c r="C13" s="130">
        <v>462960</v>
      </c>
      <c r="D13" s="130">
        <f t="shared" si="0"/>
        <v>66864</v>
      </c>
      <c r="E13" s="131">
        <f t="shared" si="1"/>
        <v>13.567319829041063</v>
      </c>
      <c r="F13" s="131">
        <v>62.357681159420288</v>
      </c>
      <c r="G13" s="131">
        <f t="shared" si="2"/>
        <v>75.925000988461349</v>
      </c>
      <c r="H13" s="129">
        <f t="shared" si="3"/>
        <v>3</v>
      </c>
      <c r="I13" s="68" t="s">
        <v>543</v>
      </c>
      <c r="J13" s="68"/>
    </row>
    <row r="15" spans="1:22" x14ac:dyDescent="0.3">
      <c r="A15" s="110" t="s">
        <v>539</v>
      </c>
      <c r="B15" t="s">
        <v>537</v>
      </c>
      <c r="C15" s="116">
        <v>529824</v>
      </c>
    </row>
    <row r="16" spans="1:22" x14ac:dyDescent="0.3">
      <c r="C16" s="26" t="s">
        <v>547</v>
      </c>
      <c r="D16" s="26" t="s">
        <v>544</v>
      </c>
      <c r="E16" s="26" t="s">
        <v>545</v>
      </c>
      <c r="F16" s="26" t="s">
        <v>546</v>
      </c>
      <c r="G16" s="26" t="s">
        <v>535</v>
      </c>
      <c r="H16" s="26" t="s">
        <v>495</v>
      </c>
      <c r="J16" t="s">
        <v>536</v>
      </c>
    </row>
    <row r="17" spans="1:11" x14ac:dyDescent="0.3">
      <c r="A17" s="15" t="s">
        <v>16</v>
      </c>
      <c r="B17" s="15" t="s">
        <v>17</v>
      </c>
      <c r="C17" s="113">
        <v>492396</v>
      </c>
      <c r="D17" s="113">
        <f>$C$15-C17</f>
        <v>37428</v>
      </c>
      <c r="E17" s="112">
        <f>15*(D17/$J$17)^0.25</f>
        <v>11.081064268894776</v>
      </c>
      <c r="F17" s="112">
        <v>54.096844532279313</v>
      </c>
      <c r="G17" s="112">
        <f>E17+F17</f>
        <v>65.177908801174084</v>
      </c>
      <c r="H17" s="15">
        <f>RANK(G17,$G$17:$G$28)</f>
        <v>7</v>
      </c>
      <c r="J17" s="123">
        <f>MAX(D17:D28)</f>
        <v>125671.20000000001</v>
      </c>
      <c r="K17" s="111"/>
    </row>
    <row r="18" spans="1:11" x14ac:dyDescent="0.3">
      <c r="A18" s="126" t="s">
        <v>21</v>
      </c>
      <c r="B18" s="126" t="s">
        <v>22</v>
      </c>
      <c r="C18" s="127">
        <v>476904</v>
      </c>
      <c r="D18" s="127">
        <f t="shared" ref="D18:D28" si="4">$C$15-C18</f>
        <v>52920</v>
      </c>
      <c r="E18" s="128">
        <f t="shared" ref="E18:E28" si="5">15*(D18/$J$17)^0.25</f>
        <v>12.083347835533655</v>
      </c>
      <c r="F18" s="128">
        <v>67.835434782608687</v>
      </c>
      <c r="G18" s="128">
        <f t="shared" ref="G18:G28" si="6">E18+F18</f>
        <v>79.918782618142345</v>
      </c>
      <c r="H18" s="126">
        <f t="shared" ref="H18:H28" si="7">RANK(G18,$G$17:$G$28)</f>
        <v>2</v>
      </c>
      <c r="I18" t="s">
        <v>543</v>
      </c>
    </row>
    <row r="19" spans="1:11" x14ac:dyDescent="0.3">
      <c r="A19" s="15" t="s">
        <v>25</v>
      </c>
      <c r="B19" s="15" t="s">
        <v>26</v>
      </c>
      <c r="C19" s="113">
        <v>454740</v>
      </c>
      <c r="D19" s="113">
        <f t="shared" si="4"/>
        <v>75084</v>
      </c>
      <c r="E19" s="112">
        <f t="shared" si="5"/>
        <v>13.187703332601521</v>
      </c>
      <c r="F19" s="112">
        <v>43.517364953886691</v>
      </c>
      <c r="G19" s="112">
        <f t="shared" si="6"/>
        <v>56.705068286488213</v>
      </c>
      <c r="H19" s="15">
        <f t="shared" si="7"/>
        <v>10</v>
      </c>
    </row>
    <row r="20" spans="1:11" x14ac:dyDescent="0.3">
      <c r="A20" s="118" t="s">
        <v>30</v>
      </c>
      <c r="B20" s="118" t="s">
        <v>31</v>
      </c>
      <c r="C20" s="124">
        <v>483072</v>
      </c>
      <c r="D20" s="124">
        <f t="shared" si="4"/>
        <v>46752</v>
      </c>
      <c r="E20" s="119">
        <f t="shared" si="5"/>
        <v>11.714732255968199</v>
      </c>
      <c r="F20" s="119">
        <v>69.672371541501974</v>
      </c>
      <c r="G20" s="119">
        <f t="shared" si="6"/>
        <v>81.387103797470175</v>
      </c>
      <c r="H20" s="118">
        <f t="shared" si="7"/>
        <v>1</v>
      </c>
      <c r="I20" t="s">
        <v>542</v>
      </c>
      <c r="J20" s="111"/>
    </row>
    <row r="21" spans="1:11" x14ac:dyDescent="0.3">
      <c r="A21" s="126" t="s">
        <v>35</v>
      </c>
      <c r="B21" s="126" t="s">
        <v>36</v>
      </c>
      <c r="C21" s="127">
        <v>461148</v>
      </c>
      <c r="D21" s="127">
        <f t="shared" si="4"/>
        <v>68676</v>
      </c>
      <c r="E21" s="128">
        <f t="shared" si="5"/>
        <v>12.896847559956889</v>
      </c>
      <c r="F21" s="128">
        <v>60.741765480895914</v>
      </c>
      <c r="G21" s="128">
        <f t="shared" si="6"/>
        <v>73.638613040852803</v>
      </c>
      <c r="H21" s="126">
        <f t="shared" si="7"/>
        <v>3</v>
      </c>
      <c r="I21" t="s">
        <v>543</v>
      </c>
    </row>
    <row r="22" spans="1:11" x14ac:dyDescent="0.3">
      <c r="A22" s="15" t="s">
        <v>39</v>
      </c>
      <c r="B22" s="15" t="s">
        <v>40</v>
      </c>
      <c r="C22" s="113">
        <v>442872</v>
      </c>
      <c r="D22" s="113">
        <f t="shared" si="4"/>
        <v>86952</v>
      </c>
      <c r="E22" s="112">
        <f t="shared" si="5"/>
        <v>13.680507624601701</v>
      </c>
      <c r="F22" s="112">
        <v>21.464044795783924</v>
      </c>
      <c r="G22" s="112">
        <f t="shared" si="6"/>
        <v>35.144552420385622</v>
      </c>
      <c r="H22" s="15">
        <f t="shared" si="7"/>
        <v>12</v>
      </c>
    </row>
    <row r="23" spans="1:11" x14ac:dyDescent="0.3">
      <c r="A23" s="15" t="s">
        <v>44</v>
      </c>
      <c r="B23" s="15" t="s">
        <v>45</v>
      </c>
      <c r="C23" s="113">
        <v>481680</v>
      </c>
      <c r="D23" s="113">
        <f t="shared" si="4"/>
        <v>48144</v>
      </c>
      <c r="E23" s="112">
        <f t="shared" si="5"/>
        <v>11.800974206943261</v>
      </c>
      <c r="F23" s="112">
        <v>54.242588932806314</v>
      </c>
      <c r="G23" s="112">
        <f t="shared" si="6"/>
        <v>66.04356313974958</v>
      </c>
      <c r="H23" s="15">
        <f t="shared" si="7"/>
        <v>6</v>
      </c>
    </row>
    <row r="24" spans="1:11" x14ac:dyDescent="0.3">
      <c r="A24" s="126" t="s">
        <v>49</v>
      </c>
      <c r="B24" s="126" t="s">
        <v>50</v>
      </c>
      <c r="C24" s="127">
        <v>477312</v>
      </c>
      <c r="D24" s="127">
        <f t="shared" si="4"/>
        <v>52512</v>
      </c>
      <c r="E24" s="128">
        <f t="shared" si="5"/>
        <v>12.059990296891408</v>
      </c>
      <c r="F24" s="128">
        <v>58.480382081686429</v>
      </c>
      <c r="G24" s="128">
        <f t="shared" si="6"/>
        <v>70.540372378577842</v>
      </c>
      <c r="H24" s="126">
        <f t="shared" si="7"/>
        <v>4</v>
      </c>
      <c r="I24" t="s">
        <v>543</v>
      </c>
    </row>
    <row r="25" spans="1:11" x14ac:dyDescent="0.3">
      <c r="A25" s="15" t="s">
        <v>54</v>
      </c>
      <c r="B25" s="15" t="s">
        <v>55</v>
      </c>
      <c r="C25" s="113">
        <v>404152.8</v>
      </c>
      <c r="D25" s="113">
        <f t="shared" si="4"/>
        <v>125671.20000000001</v>
      </c>
      <c r="E25" s="112">
        <f t="shared" si="5"/>
        <v>15</v>
      </c>
      <c r="F25" s="112">
        <v>48.938866930171272</v>
      </c>
      <c r="G25" s="112">
        <f t="shared" si="6"/>
        <v>63.938866930171272</v>
      </c>
      <c r="H25" s="15">
        <f t="shared" si="7"/>
        <v>8</v>
      </c>
    </row>
    <row r="26" spans="1:11" x14ac:dyDescent="0.3">
      <c r="A26" s="15" t="s">
        <v>59</v>
      </c>
      <c r="B26" s="15" t="s">
        <v>60</v>
      </c>
      <c r="C26" s="113">
        <v>523152</v>
      </c>
      <c r="D26" s="113">
        <f t="shared" si="4"/>
        <v>6672</v>
      </c>
      <c r="E26" s="112">
        <f t="shared" si="5"/>
        <v>7.2002293110109674</v>
      </c>
      <c r="F26" s="112">
        <v>45.50447299077733</v>
      </c>
      <c r="G26" s="112">
        <f t="shared" si="6"/>
        <v>52.704702301788295</v>
      </c>
      <c r="H26" s="15">
        <f t="shared" si="7"/>
        <v>11</v>
      </c>
    </row>
    <row r="27" spans="1:11" x14ac:dyDescent="0.3">
      <c r="A27" s="15" t="s">
        <v>359</v>
      </c>
      <c r="B27" s="15" t="s">
        <v>360</v>
      </c>
      <c r="C27" s="113">
        <v>503916</v>
      </c>
      <c r="D27" s="113">
        <f t="shared" si="4"/>
        <v>25908</v>
      </c>
      <c r="E27" s="112">
        <f t="shared" si="5"/>
        <v>10.107431125704517</v>
      </c>
      <c r="F27" s="112">
        <v>51.758524374176538</v>
      </c>
      <c r="G27" s="112">
        <f t="shared" si="6"/>
        <v>61.865955499881053</v>
      </c>
      <c r="H27" s="15">
        <f t="shared" si="7"/>
        <v>9</v>
      </c>
    </row>
    <row r="28" spans="1:11" ht="15" thickBot="1" x14ac:dyDescent="0.35">
      <c r="A28" s="129" t="s">
        <v>64</v>
      </c>
      <c r="B28" s="129" t="s">
        <v>65</v>
      </c>
      <c r="C28" s="130">
        <v>462960</v>
      </c>
      <c r="D28" s="130">
        <f t="shared" si="4"/>
        <v>66864</v>
      </c>
      <c r="E28" s="131">
        <f t="shared" si="5"/>
        <v>12.810922590462699</v>
      </c>
      <c r="F28" s="131">
        <v>57.681363636363635</v>
      </c>
      <c r="G28" s="131">
        <f t="shared" si="6"/>
        <v>70.492286226826337</v>
      </c>
      <c r="H28" s="129">
        <f t="shared" si="7"/>
        <v>5</v>
      </c>
      <c r="I28" s="68" t="s">
        <v>543</v>
      </c>
      <c r="J28" s="68"/>
    </row>
    <row r="30" spans="1:11" hidden="1" x14ac:dyDescent="0.3">
      <c r="A30" s="110" t="s">
        <v>540</v>
      </c>
      <c r="B30" t="s">
        <v>537</v>
      </c>
      <c r="C30" s="116">
        <v>529824</v>
      </c>
    </row>
    <row r="31" spans="1:11" hidden="1" x14ac:dyDescent="0.3">
      <c r="C31" s="26" t="s">
        <v>547</v>
      </c>
      <c r="D31" s="26" t="s">
        <v>544</v>
      </c>
      <c r="E31" s="26" t="s">
        <v>545</v>
      </c>
      <c r="F31" s="26" t="s">
        <v>546</v>
      </c>
      <c r="G31" s="26" t="s">
        <v>535</v>
      </c>
      <c r="H31" s="26" t="s">
        <v>495</v>
      </c>
    </row>
    <row r="32" spans="1:11" hidden="1" x14ac:dyDescent="0.3">
      <c r="A32" s="15" t="s">
        <v>16</v>
      </c>
      <c r="B32" s="15" t="s">
        <v>17</v>
      </c>
      <c r="C32" s="113">
        <v>481716</v>
      </c>
      <c r="D32" s="113">
        <f>$C$30-C32</f>
        <v>48108</v>
      </c>
      <c r="E32" s="112">
        <f>15*(D32/$J$32)^0.25</f>
        <v>11.79876752360307</v>
      </c>
      <c r="F32" s="112">
        <v>51.993477641521118</v>
      </c>
      <c r="G32" s="112">
        <f>E32+F32</f>
        <v>63.792245165124186</v>
      </c>
      <c r="H32" s="15">
        <f>RANK(G32,$G$32:$G$45)</f>
        <v>8</v>
      </c>
      <c r="J32" s="123">
        <f>MAX(D32:D45)</f>
        <v>125671.20000000001</v>
      </c>
    </row>
    <row r="33" spans="1:10" hidden="1" x14ac:dyDescent="0.3">
      <c r="A33" s="126" t="s">
        <v>21</v>
      </c>
      <c r="B33" s="126" t="s">
        <v>22</v>
      </c>
      <c r="C33" s="127">
        <v>461028</v>
      </c>
      <c r="D33" s="127">
        <f t="shared" ref="D33:D45" si="8">$C$30-C33</f>
        <v>68796</v>
      </c>
      <c r="E33" s="128">
        <f t="shared" ref="E33:E45" si="9">15*(D33/$J$32)^0.25</f>
        <v>12.902477651471074</v>
      </c>
      <c r="F33" s="128">
        <v>67.877135513439868</v>
      </c>
      <c r="G33" s="128">
        <f t="shared" ref="G33:G45" si="10">E33+F33</f>
        <v>80.779613164910941</v>
      </c>
      <c r="H33" s="126">
        <f t="shared" ref="H33:H45" si="11">RANK(G33,$G$32:$G$45)</f>
        <v>2</v>
      </c>
      <c r="I33" t="s">
        <v>543</v>
      </c>
    </row>
    <row r="34" spans="1:10" hidden="1" x14ac:dyDescent="0.3">
      <c r="A34" s="15" t="s">
        <v>25</v>
      </c>
      <c r="B34" s="15" t="s">
        <v>26</v>
      </c>
      <c r="C34" s="113">
        <v>443820</v>
      </c>
      <c r="D34" s="113">
        <f t="shared" si="8"/>
        <v>86004</v>
      </c>
      <c r="E34" s="112">
        <f t="shared" si="9"/>
        <v>13.643066033937011</v>
      </c>
      <c r="F34" s="112">
        <v>43.386527932614889</v>
      </c>
      <c r="G34" s="112">
        <f t="shared" si="10"/>
        <v>57.0295939665519</v>
      </c>
      <c r="H34" s="15">
        <f t="shared" si="11"/>
        <v>11</v>
      </c>
      <c r="J34" s="111"/>
    </row>
    <row r="35" spans="1:10" hidden="1" x14ac:dyDescent="0.3">
      <c r="A35" s="15" t="s">
        <v>397</v>
      </c>
      <c r="B35" s="15" t="s">
        <v>398</v>
      </c>
      <c r="C35" s="113">
        <v>519468</v>
      </c>
      <c r="D35" s="113">
        <f t="shared" si="8"/>
        <v>10356</v>
      </c>
      <c r="E35" s="112">
        <f t="shared" si="9"/>
        <v>8.0367475959025363</v>
      </c>
      <c r="F35" s="112">
        <v>46.248205747553577</v>
      </c>
      <c r="G35" s="112">
        <f t="shared" si="10"/>
        <v>54.28495334345611</v>
      </c>
      <c r="H35" s="15">
        <f t="shared" si="11"/>
        <v>12</v>
      </c>
    </row>
    <row r="36" spans="1:10" hidden="1" x14ac:dyDescent="0.3">
      <c r="A36" s="126" t="s">
        <v>30</v>
      </c>
      <c r="B36" s="126" t="s">
        <v>31</v>
      </c>
      <c r="C36" s="127">
        <v>483072</v>
      </c>
      <c r="D36" s="127">
        <f t="shared" si="8"/>
        <v>46752</v>
      </c>
      <c r="E36" s="128">
        <f t="shared" si="9"/>
        <v>11.714732255968199</v>
      </c>
      <c r="F36" s="128">
        <v>61.086987489161395</v>
      </c>
      <c r="G36" s="128">
        <f t="shared" si="10"/>
        <v>72.801719745129589</v>
      </c>
      <c r="H36" s="126">
        <f t="shared" si="11"/>
        <v>4</v>
      </c>
      <c r="I36" t="s">
        <v>542</v>
      </c>
    </row>
    <row r="37" spans="1:10" hidden="1" x14ac:dyDescent="0.3">
      <c r="A37" s="126" t="s">
        <v>35</v>
      </c>
      <c r="B37" s="126" t="s">
        <v>36</v>
      </c>
      <c r="C37" s="127">
        <v>461148</v>
      </c>
      <c r="D37" s="127">
        <f t="shared" si="8"/>
        <v>68676</v>
      </c>
      <c r="E37" s="128">
        <f t="shared" si="9"/>
        <v>12.896847559956889</v>
      </c>
      <c r="F37" s="128">
        <v>58.367481729220856</v>
      </c>
      <c r="G37" s="128">
        <f t="shared" si="10"/>
        <v>71.264329289177738</v>
      </c>
      <c r="H37" s="126">
        <f t="shared" si="11"/>
        <v>5</v>
      </c>
      <c r="I37" t="s">
        <v>543</v>
      </c>
    </row>
    <row r="38" spans="1:10" hidden="1" x14ac:dyDescent="0.3">
      <c r="A38" s="15" t="s">
        <v>39</v>
      </c>
      <c r="B38" s="15" t="s">
        <v>40</v>
      </c>
      <c r="C38" s="113">
        <v>442872</v>
      </c>
      <c r="D38" s="113">
        <f t="shared" si="8"/>
        <v>86952</v>
      </c>
      <c r="E38" s="112">
        <f t="shared" si="9"/>
        <v>13.680507624601701</v>
      </c>
      <c r="F38" s="112">
        <v>22.115871423262728</v>
      </c>
      <c r="G38" s="112">
        <f t="shared" si="10"/>
        <v>35.796379047864427</v>
      </c>
      <c r="H38" s="15">
        <f t="shared" si="11"/>
        <v>14</v>
      </c>
    </row>
    <row r="39" spans="1:10" hidden="1" x14ac:dyDescent="0.3">
      <c r="A39" s="15" t="s">
        <v>44</v>
      </c>
      <c r="B39" s="15" t="s">
        <v>45</v>
      </c>
      <c r="C39" s="113">
        <v>481680</v>
      </c>
      <c r="D39" s="113">
        <f t="shared" si="8"/>
        <v>48144</v>
      </c>
      <c r="E39" s="112">
        <f t="shared" si="9"/>
        <v>11.800974206943261</v>
      </c>
      <c r="F39" s="112">
        <v>54.690706676576227</v>
      </c>
      <c r="G39" s="112">
        <f t="shared" si="10"/>
        <v>66.491680883519493</v>
      </c>
      <c r="H39" s="15">
        <f t="shared" si="11"/>
        <v>7</v>
      </c>
    </row>
    <row r="40" spans="1:10" hidden="1" x14ac:dyDescent="0.3">
      <c r="A40" s="118" t="s">
        <v>402</v>
      </c>
      <c r="B40" s="118" t="s">
        <v>403</v>
      </c>
      <c r="C40" s="124">
        <v>479952</v>
      </c>
      <c r="D40" s="124">
        <f t="shared" si="8"/>
        <v>49872</v>
      </c>
      <c r="E40" s="119">
        <f t="shared" si="9"/>
        <v>11.905469171242972</v>
      </c>
      <c r="F40" s="119">
        <v>77.026086956521752</v>
      </c>
      <c r="G40" s="119">
        <f t="shared" si="10"/>
        <v>88.931556127764722</v>
      </c>
      <c r="H40" s="118">
        <f t="shared" si="11"/>
        <v>1</v>
      </c>
      <c r="I40" t="s">
        <v>542</v>
      </c>
    </row>
    <row r="41" spans="1:10" hidden="1" x14ac:dyDescent="0.3">
      <c r="A41" s="126" t="s">
        <v>49</v>
      </c>
      <c r="B41" s="126" t="s">
        <v>50</v>
      </c>
      <c r="C41" s="127">
        <v>445512</v>
      </c>
      <c r="D41" s="127">
        <f t="shared" si="8"/>
        <v>84312</v>
      </c>
      <c r="E41" s="128">
        <f t="shared" si="9"/>
        <v>13.575463500361687</v>
      </c>
      <c r="F41" s="128">
        <v>59.458461538461549</v>
      </c>
      <c r="G41" s="128">
        <f t="shared" si="10"/>
        <v>73.033925038823241</v>
      </c>
      <c r="H41" s="126">
        <f t="shared" si="11"/>
        <v>3</v>
      </c>
      <c r="I41" t="s">
        <v>543</v>
      </c>
    </row>
    <row r="42" spans="1:10" hidden="1" x14ac:dyDescent="0.3">
      <c r="A42" s="15" t="s">
        <v>54</v>
      </c>
      <c r="B42" s="15" t="s">
        <v>55</v>
      </c>
      <c r="C42" s="113">
        <v>404152.8</v>
      </c>
      <c r="D42" s="113">
        <f t="shared" si="8"/>
        <v>125671.20000000001</v>
      </c>
      <c r="E42" s="112">
        <f t="shared" si="9"/>
        <v>15</v>
      </c>
      <c r="F42" s="112">
        <v>48.474772699120528</v>
      </c>
      <c r="G42" s="112">
        <f t="shared" si="10"/>
        <v>63.474772699120528</v>
      </c>
      <c r="H42" s="15">
        <f t="shared" si="11"/>
        <v>9</v>
      </c>
    </row>
    <row r="43" spans="1:10" hidden="1" x14ac:dyDescent="0.3">
      <c r="A43" s="15" t="s">
        <v>59</v>
      </c>
      <c r="B43" s="15" t="s">
        <v>60</v>
      </c>
      <c r="C43" s="113">
        <v>523152</v>
      </c>
      <c r="D43" s="113">
        <f t="shared" si="8"/>
        <v>6672</v>
      </c>
      <c r="E43" s="112">
        <f t="shared" si="9"/>
        <v>7.2002293110109674</v>
      </c>
      <c r="F43" s="112">
        <v>45.695832404310664</v>
      </c>
      <c r="G43" s="112">
        <f t="shared" si="10"/>
        <v>52.896061715321629</v>
      </c>
      <c r="H43" s="15">
        <f t="shared" si="11"/>
        <v>13</v>
      </c>
    </row>
    <row r="44" spans="1:10" hidden="1" x14ac:dyDescent="0.3">
      <c r="A44" s="15" t="s">
        <v>359</v>
      </c>
      <c r="B44" s="15" t="s">
        <v>360</v>
      </c>
      <c r="C44" s="113">
        <v>503916</v>
      </c>
      <c r="D44" s="113">
        <f t="shared" si="8"/>
        <v>25908</v>
      </c>
      <c r="E44" s="112">
        <f t="shared" si="9"/>
        <v>10.107431125704517</v>
      </c>
      <c r="F44" s="112">
        <v>52.743721045460177</v>
      </c>
      <c r="G44" s="112">
        <f t="shared" si="10"/>
        <v>62.851152171164692</v>
      </c>
      <c r="H44" s="15">
        <f t="shared" si="11"/>
        <v>10</v>
      </c>
    </row>
    <row r="45" spans="1:10" ht="15" hidden="1" thickBot="1" x14ac:dyDescent="0.35">
      <c r="A45" s="120" t="s">
        <v>64</v>
      </c>
      <c r="B45" s="120" t="s">
        <v>65</v>
      </c>
      <c r="C45" s="121">
        <v>462960</v>
      </c>
      <c r="D45" s="121">
        <f t="shared" si="8"/>
        <v>66864</v>
      </c>
      <c r="E45" s="122">
        <f t="shared" si="9"/>
        <v>12.810922590462699</v>
      </c>
      <c r="F45" s="122">
        <v>56.893934720673847</v>
      </c>
      <c r="G45" s="122">
        <f t="shared" si="10"/>
        <v>69.70485731113655</v>
      </c>
      <c r="H45" s="120">
        <f t="shared" si="11"/>
        <v>6</v>
      </c>
      <c r="I45" s="68"/>
      <c r="J45" s="68"/>
    </row>
    <row r="46" spans="1:10" hidden="1" x14ac:dyDescent="0.3"/>
    <row r="47" spans="1:10" hidden="1" x14ac:dyDescent="0.3">
      <c r="A47" s="110" t="s">
        <v>541</v>
      </c>
      <c r="B47" t="s">
        <v>537</v>
      </c>
      <c r="C47" s="116">
        <v>529824</v>
      </c>
    </row>
    <row r="48" spans="1:10" hidden="1" x14ac:dyDescent="0.3">
      <c r="C48" s="26" t="s">
        <v>547</v>
      </c>
      <c r="D48" s="26" t="s">
        <v>544</v>
      </c>
      <c r="E48" s="26" t="s">
        <v>545</v>
      </c>
      <c r="F48" s="26" t="s">
        <v>546</v>
      </c>
      <c r="G48" s="26" t="s">
        <v>535</v>
      </c>
      <c r="H48" s="26" t="s">
        <v>495</v>
      </c>
    </row>
    <row r="49" spans="1:10" hidden="1" x14ac:dyDescent="0.3">
      <c r="A49" s="15" t="s">
        <v>16</v>
      </c>
      <c r="B49" s="15" t="s">
        <v>17</v>
      </c>
      <c r="C49" s="113">
        <v>471024</v>
      </c>
      <c r="D49" s="113">
        <f>$C$47-C49</f>
        <v>58800</v>
      </c>
      <c r="E49" s="112">
        <f>15*(D49/$J$49)^0.25</f>
        <v>12.278583585937653</v>
      </c>
      <c r="F49" s="112">
        <v>53.993477641521118</v>
      </c>
      <c r="G49" s="112">
        <f>E49+F49</f>
        <v>66.272061227458778</v>
      </c>
      <c r="H49" s="15">
        <f>RANK(G49,$G$49:$G$62)</f>
        <v>8</v>
      </c>
      <c r="J49" s="123">
        <f>MAX(D49:D62)</f>
        <v>130963.20000000001</v>
      </c>
    </row>
    <row r="50" spans="1:10" hidden="1" x14ac:dyDescent="0.3">
      <c r="A50" s="126" t="s">
        <v>21</v>
      </c>
      <c r="B50" s="126" t="s">
        <v>22</v>
      </c>
      <c r="C50" s="127">
        <v>450432</v>
      </c>
      <c r="D50" s="127">
        <f t="shared" ref="D50:D62" si="12">$C$47-C50</f>
        <v>79392</v>
      </c>
      <c r="E50" s="128">
        <f t="shared" ref="E50:E62" si="13">15*(D50/$J$49)^0.25</f>
        <v>13.235736884086704</v>
      </c>
      <c r="F50" s="128">
        <v>66.877135513439868</v>
      </c>
      <c r="G50" s="128">
        <f t="shared" ref="G50:G62" si="14">E50+F50</f>
        <v>80.112872397526573</v>
      </c>
      <c r="H50" s="126">
        <f t="shared" ref="H50:H62" si="15">RANK(G50,$G$49:$G$62)</f>
        <v>2</v>
      </c>
      <c r="I50" t="s">
        <v>543</v>
      </c>
    </row>
    <row r="51" spans="1:10" hidden="1" x14ac:dyDescent="0.3">
      <c r="A51" s="15" t="s">
        <v>25</v>
      </c>
      <c r="B51" s="15" t="s">
        <v>26</v>
      </c>
      <c r="C51" s="113">
        <v>442332</v>
      </c>
      <c r="D51" s="113">
        <f t="shared" si="12"/>
        <v>87492</v>
      </c>
      <c r="E51" s="112">
        <f t="shared" si="13"/>
        <v>13.561134569493369</v>
      </c>
      <c r="F51" s="112">
        <v>43.386527932614889</v>
      </c>
      <c r="G51" s="112">
        <f t="shared" si="14"/>
        <v>56.947662502108258</v>
      </c>
      <c r="H51" s="15">
        <f t="shared" si="15"/>
        <v>10</v>
      </c>
    </row>
    <row r="52" spans="1:10" hidden="1" x14ac:dyDescent="0.3">
      <c r="A52" s="15" t="s">
        <v>397</v>
      </c>
      <c r="B52" s="15" t="s">
        <v>398</v>
      </c>
      <c r="C52" s="113">
        <v>519468</v>
      </c>
      <c r="D52" s="113">
        <f t="shared" si="12"/>
        <v>10356</v>
      </c>
      <c r="E52" s="112">
        <f t="shared" si="13"/>
        <v>7.9542996953638676</v>
      </c>
      <c r="F52" s="112">
        <v>45.248205747553577</v>
      </c>
      <c r="G52" s="112">
        <f t="shared" si="14"/>
        <v>53.202505442917442</v>
      </c>
      <c r="H52" s="15">
        <f t="shared" si="15"/>
        <v>11</v>
      </c>
    </row>
    <row r="53" spans="1:10" hidden="1" x14ac:dyDescent="0.3">
      <c r="A53" s="126" t="s">
        <v>30</v>
      </c>
      <c r="B53" s="126" t="s">
        <v>31</v>
      </c>
      <c r="C53" s="127">
        <v>483072</v>
      </c>
      <c r="D53" s="127">
        <f t="shared" si="12"/>
        <v>46752</v>
      </c>
      <c r="E53" s="128">
        <f t="shared" si="13"/>
        <v>11.594552411030723</v>
      </c>
      <c r="F53" s="128">
        <v>61.086987489161395</v>
      </c>
      <c r="G53" s="128">
        <f t="shared" si="14"/>
        <v>72.681539900192121</v>
      </c>
      <c r="H53" s="126">
        <f t="shared" si="15"/>
        <v>4</v>
      </c>
      <c r="I53" t="s">
        <v>542</v>
      </c>
      <c r="J53" s="111"/>
    </row>
    <row r="54" spans="1:10" hidden="1" x14ac:dyDescent="0.3">
      <c r="A54" s="15" t="s">
        <v>459</v>
      </c>
      <c r="B54" s="15" t="s">
        <v>460</v>
      </c>
      <c r="C54" s="113">
        <v>439872</v>
      </c>
      <c r="D54" s="113">
        <f t="shared" si="12"/>
        <v>89952</v>
      </c>
      <c r="E54" s="112">
        <f t="shared" si="13"/>
        <v>13.655469780103562</v>
      </c>
      <c r="F54" s="112">
        <v>27.280828688219991</v>
      </c>
      <c r="G54" s="112">
        <f t="shared" si="14"/>
        <v>40.936298468323557</v>
      </c>
      <c r="H54" s="15">
        <f t="shared" si="15"/>
        <v>13</v>
      </c>
    </row>
    <row r="55" spans="1:10" hidden="1" x14ac:dyDescent="0.3">
      <c r="A55" s="126" t="s">
        <v>35</v>
      </c>
      <c r="B55" s="126" t="s">
        <v>36</v>
      </c>
      <c r="C55" s="127">
        <v>461148</v>
      </c>
      <c r="D55" s="127">
        <f t="shared" si="12"/>
        <v>68676</v>
      </c>
      <c r="E55" s="128">
        <f t="shared" si="13"/>
        <v>12.764540554890832</v>
      </c>
      <c r="F55" s="128">
        <v>58.367481729220856</v>
      </c>
      <c r="G55" s="128">
        <f t="shared" si="14"/>
        <v>71.132022284111684</v>
      </c>
      <c r="H55" s="126">
        <f t="shared" si="15"/>
        <v>5</v>
      </c>
      <c r="I55" t="s">
        <v>543</v>
      </c>
    </row>
    <row r="56" spans="1:10" hidden="1" x14ac:dyDescent="0.3">
      <c r="A56" s="15" t="s">
        <v>39</v>
      </c>
      <c r="B56" s="15" t="s">
        <v>40</v>
      </c>
      <c r="C56" s="113">
        <v>442872</v>
      </c>
      <c r="D56" s="113">
        <f t="shared" si="12"/>
        <v>86952</v>
      </c>
      <c r="E56" s="112">
        <f t="shared" si="13"/>
        <v>13.540161157515097</v>
      </c>
      <c r="F56" s="112">
        <v>22.115871423262728</v>
      </c>
      <c r="G56" s="112">
        <f t="shared" si="14"/>
        <v>35.656032580777826</v>
      </c>
      <c r="H56" s="15">
        <f t="shared" si="15"/>
        <v>14</v>
      </c>
    </row>
    <row r="57" spans="1:10" hidden="1" x14ac:dyDescent="0.3">
      <c r="A57" s="15" t="s">
        <v>44</v>
      </c>
      <c r="B57" s="15" t="s">
        <v>45</v>
      </c>
      <c r="C57" s="113">
        <v>481680</v>
      </c>
      <c r="D57" s="113">
        <f t="shared" si="12"/>
        <v>48144</v>
      </c>
      <c r="E57" s="112">
        <f t="shared" si="13"/>
        <v>11.679909617560174</v>
      </c>
      <c r="F57" s="112">
        <v>54.690706676576227</v>
      </c>
      <c r="G57" s="112">
        <f t="shared" si="14"/>
        <v>66.370616294136397</v>
      </c>
      <c r="H57" s="15">
        <f t="shared" si="15"/>
        <v>7</v>
      </c>
    </row>
    <row r="58" spans="1:10" hidden="1" x14ac:dyDescent="0.3">
      <c r="A58" s="118" t="s">
        <v>402</v>
      </c>
      <c r="B58" s="118" t="s">
        <v>403</v>
      </c>
      <c r="C58" s="124">
        <v>479952</v>
      </c>
      <c r="D58" s="124">
        <f t="shared" si="12"/>
        <v>49872</v>
      </c>
      <c r="E58" s="119">
        <f t="shared" si="13"/>
        <v>11.783332582233099</v>
      </c>
      <c r="F58" s="119">
        <v>77.026086956521752</v>
      </c>
      <c r="G58" s="119">
        <f t="shared" si="14"/>
        <v>88.809419538754852</v>
      </c>
      <c r="H58" s="118">
        <f t="shared" si="15"/>
        <v>1</v>
      </c>
      <c r="I58" t="s">
        <v>542</v>
      </c>
    </row>
    <row r="59" spans="1:10" hidden="1" x14ac:dyDescent="0.3">
      <c r="A59" s="126" t="s">
        <v>49</v>
      </c>
      <c r="B59" s="126" t="s">
        <v>50</v>
      </c>
      <c r="C59" s="127">
        <v>445512</v>
      </c>
      <c r="D59" s="127">
        <f t="shared" si="12"/>
        <v>84312</v>
      </c>
      <c r="E59" s="128">
        <f t="shared" si="13"/>
        <v>13.436194666659008</v>
      </c>
      <c r="F59" s="128">
        <v>59.458461538461549</v>
      </c>
      <c r="G59" s="128">
        <f t="shared" si="14"/>
        <v>72.894656205120555</v>
      </c>
      <c r="H59" s="126">
        <f t="shared" si="15"/>
        <v>3</v>
      </c>
      <c r="I59" t="s">
        <v>543</v>
      </c>
    </row>
    <row r="60" spans="1:10" hidden="1" x14ac:dyDescent="0.3">
      <c r="A60" s="15" t="s">
        <v>54</v>
      </c>
      <c r="B60" s="15" t="s">
        <v>55</v>
      </c>
      <c r="C60" s="113">
        <v>398860.79999999999</v>
      </c>
      <c r="D60" s="113">
        <f t="shared" si="12"/>
        <v>130963.20000000001</v>
      </c>
      <c r="E60" s="112">
        <f t="shared" si="13"/>
        <v>15</v>
      </c>
      <c r="F60" s="112">
        <v>48.474772699120528</v>
      </c>
      <c r="G60" s="112">
        <f t="shared" si="14"/>
        <v>63.474772699120528</v>
      </c>
      <c r="H60" s="15">
        <f t="shared" si="15"/>
        <v>9</v>
      </c>
    </row>
    <row r="61" spans="1:10" hidden="1" x14ac:dyDescent="0.3">
      <c r="A61" s="15" t="s">
        <v>59</v>
      </c>
      <c r="B61" s="15" t="s">
        <v>60</v>
      </c>
      <c r="C61" s="113">
        <v>523152</v>
      </c>
      <c r="D61" s="113">
        <f t="shared" si="12"/>
        <v>6672</v>
      </c>
      <c r="E61" s="112">
        <f t="shared" si="13"/>
        <v>7.1263631377853072</v>
      </c>
      <c r="F61" s="112">
        <v>45.695832404310664</v>
      </c>
      <c r="G61" s="112">
        <f t="shared" si="14"/>
        <v>52.822195542095969</v>
      </c>
      <c r="H61" s="15">
        <f t="shared" si="15"/>
        <v>12</v>
      </c>
    </row>
    <row r="62" spans="1:10" ht="15" hidden="1" thickBot="1" x14ac:dyDescent="0.35">
      <c r="A62" s="120" t="s">
        <v>64</v>
      </c>
      <c r="B62" s="120" t="s">
        <v>65</v>
      </c>
      <c r="C62" s="121">
        <v>462960</v>
      </c>
      <c r="D62" s="121">
        <f t="shared" si="12"/>
        <v>66864</v>
      </c>
      <c r="E62" s="122">
        <f t="shared" si="13"/>
        <v>12.679497077972353</v>
      </c>
      <c r="F62" s="122">
        <v>56.893934720673847</v>
      </c>
      <c r="G62" s="122">
        <f t="shared" si="14"/>
        <v>69.573431798646197</v>
      </c>
      <c r="H62" s="120">
        <f t="shared" si="15"/>
        <v>6</v>
      </c>
      <c r="I62" s="68"/>
      <c r="J62" s="68"/>
    </row>
  </sheetData>
  <sheetProtection algorithmName="SHA-512" hashValue="5OpW68rWiJPAqXVRnxtmCj4Ool5/29xsJNwdOBnd/zEnIcggg/o1TEgyLGL6MkCxlwa05SDY6FK9ivRnE2+O4g==" saltValue="6NVjLRbWz5StTA/+8zcq2w=="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36CF6EDECF1AD4E90ACA62CCC3B2BBC" ma:contentTypeVersion="11" ma:contentTypeDescription="Creare un nuovo documento." ma:contentTypeScope="" ma:versionID="0accf433f5fdd617d8004b6daa53b78b">
  <xsd:schema xmlns:xsd="http://www.w3.org/2001/XMLSchema" xmlns:xs="http://www.w3.org/2001/XMLSchema" xmlns:p="http://schemas.microsoft.com/office/2006/metadata/properties" xmlns:ns2="a8346a8b-f044-4db9-9085-2de2a05b899f" targetNamespace="http://schemas.microsoft.com/office/2006/metadata/properties" ma:root="true" ma:fieldsID="5690a65fded09e64256fd14207930ddd" ns2:_="">
    <xsd:import namespace="a8346a8b-f044-4db9-9085-2de2a05b89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346a8b-f044-4db9-9085-2de2a05b89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954cd72-006a-4f04-9d2b-248741e7889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346a8b-f044-4db9-9085-2de2a05b899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35A022A-873F-40EA-9069-3D1139D9BC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346a8b-f044-4db9-9085-2de2a05b89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E0B4E2-F40F-4EAE-ACFC-3E1E30FBB10D}">
  <ds:schemaRefs>
    <ds:schemaRef ds:uri="http://schemas.microsoft.com/sharepoint/v3/contenttype/forms"/>
  </ds:schemaRefs>
</ds:datastoreItem>
</file>

<file path=customXml/itemProps3.xml><?xml version="1.0" encoding="utf-8"?>
<ds:datastoreItem xmlns:ds="http://schemas.openxmlformats.org/officeDocument/2006/customXml" ds:itemID="{DBC8709B-5438-469B-BEFC-92238C307A40}">
  <ds:schemaRefs>
    <ds:schemaRef ds:uri="http://schemas.microsoft.com/office/2006/metadata/properties"/>
    <ds:schemaRef ds:uri="http://schemas.microsoft.com/office/infopath/2007/PartnerControls"/>
    <ds:schemaRef ds:uri="a8346a8b-f044-4db9-9085-2de2a05b89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lotto 1</vt:lpstr>
      <vt:lpstr>lotto 2</vt:lpstr>
      <vt:lpstr>lotto 3</vt:lpstr>
      <vt:lpstr>lotto 4</vt:lpstr>
      <vt:lpstr>punteggi offerte ECONOMICHE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Zanatta</dc:creator>
  <cp:keywords/>
  <dc:description/>
  <cp:lastModifiedBy>Luana Callegher</cp:lastModifiedBy>
  <cp:revision/>
  <cp:lastPrinted>2026-04-10T11:16:35Z</cp:lastPrinted>
  <dcterms:created xsi:type="dcterms:W3CDTF">2025-11-17T07:25:24Z</dcterms:created>
  <dcterms:modified xsi:type="dcterms:W3CDTF">2026-07-17T08:42:28Z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0x010100436CF6EDECF1AD4E90ACA62CCC3B2BBC</vt:lpwstr>
  </property>
  <property fmtid="{D5CDD505-2E9C-101B-9397-08002B2CF9AE}" pid="3" name="MediaServiceImageTags">
    <vt:lpwstr/>
  </property>
</Properties>
</file>